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05" windowHeight="10830"/>
  </bookViews>
  <sheets>
    <sheet name="INFANTL" sheetId="9" r:id="rId1"/>
    <sheet name="FUNDAMENTAL" sheetId="5" r:id="rId2"/>
    <sheet name="notas fundamental" sheetId="6" r:id="rId3"/>
  </sheets>
  <calcPr calcId="152511"/>
</workbook>
</file>

<file path=xl/calcChain.xml><?xml version="1.0" encoding="utf-8"?>
<calcChain xmlns="http://schemas.openxmlformats.org/spreadsheetml/2006/main">
  <c r="M60" i="5" l="1"/>
  <c r="J60" i="5"/>
  <c r="O59" i="5"/>
  <c r="N59" i="5"/>
  <c r="M59" i="5"/>
  <c r="L59" i="5"/>
  <c r="K59" i="5"/>
  <c r="J59" i="5"/>
  <c r="I59" i="5"/>
  <c r="H59" i="5"/>
  <c r="G59" i="5"/>
  <c r="F59" i="5"/>
  <c r="E59" i="5"/>
  <c r="D59" i="5"/>
  <c r="C59" i="5"/>
  <c r="B59" i="5"/>
  <c r="P59" i="5" s="1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P44" i="5" s="1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P30" i="5" s="1"/>
  <c r="B29" i="5"/>
  <c r="P29" i="5" s="1"/>
  <c r="N14" i="5"/>
  <c r="M14" i="5"/>
  <c r="F14" i="5"/>
  <c r="O14" i="5"/>
  <c r="L14" i="5"/>
  <c r="K14" i="5"/>
  <c r="J14" i="5"/>
  <c r="I14" i="5"/>
  <c r="H14" i="5"/>
  <c r="G14" i="5"/>
  <c r="E14" i="5"/>
  <c r="D14" i="5"/>
  <c r="C14" i="5"/>
  <c r="B14" i="5"/>
  <c r="P60" i="5" l="1"/>
  <c r="P45" i="5"/>
  <c r="P15" i="5"/>
  <c r="P14" i="5"/>
  <c r="I48" i="9"/>
  <c r="I36" i="9"/>
  <c r="M48" i="9"/>
  <c r="L48" i="9"/>
  <c r="M36" i="9"/>
  <c r="E48" i="9"/>
  <c r="C48" i="9"/>
  <c r="M47" i="9"/>
  <c r="L47" i="9"/>
  <c r="K47" i="9"/>
  <c r="J47" i="9"/>
  <c r="J48" i="9" s="1"/>
  <c r="I47" i="9"/>
  <c r="H47" i="9"/>
  <c r="G47" i="9"/>
  <c r="F47" i="9"/>
  <c r="F48" i="9" s="1"/>
  <c r="E47" i="9"/>
  <c r="D47" i="9"/>
  <c r="D48" i="9" s="1"/>
  <c r="C47" i="9"/>
  <c r="B47" i="9"/>
  <c r="B48" i="9" s="1"/>
  <c r="E36" i="9"/>
  <c r="C36" i="9"/>
  <c r="M35" i="9"/>
  <c r="L35" i="9"/>
  <c r="K35" i="9"/>
  <c r="J35" i="9"/>
  <c r="J36" i="9" s="1"/>
  <c r="I35" i="9"/>
  <c r="H35" i="9"/>
  <c r="G35" i="9"/>
  <c r="F35" i="9"/>
  <c r="F36" i="9" s="1"/>
  <c r="E35" i="9"/>
  <c r="D35" i="9"/>
  <c r="D36" i="9" s="1"/>
  <c r="C35" i="9"/>
  <c r="B35" i="9"/>
  <c r="B36" i="9" s="1"/>
  <c r="N24" i="9"/>
  <c r="N23" i="9"/>
  <c r="B23" i="9"/>
  <c r="J24" i="9"/>
  <c r="F24" i="9"/>
  <c r="C24" i="9"/>
  <c r="N12" i="9"/>
  <c r="F12" i="9"/>
  <c r="C12" i="9"/>
  <c r="M24" i="9"/>
  <c r="M23" i="9"/>
  <c r="L23" i="9"/>
  <c r="K23" i="9"/>
  <c r="J23" i="9"/>
  <c r="I23" i="9"/>
  <c r="H23" i="9"/>
  <c r="G23" i="9"/>
  <c r="F23" i="9"/>
  <c r="E23" i="9"/>
  <c r="E24" i="9" s="1"/>
  <c r="D23" i="9"/>
  <c r="D24" i="9" s="1"/>
  <c r="C23" i="9"/>
  <c r="B24" i="9"/>
  <c r="N11" i="9"/>
  <c r="J11" i="9"/>
  <c r="B11" i="9"/>
  <c r="C11" i="9"/>
  <c r="D11" i="9"/>
  <c r="D12" i="9" s="1"/>
  <c r="E11" i="9"/>
  <c r="E12" i="9" s="1"/>
  <c r="F11" i="9"/>
  <c r="G11" i="9"/>
  <c r="H11" i="9"/>
  <c r="I11" i="9"/>
  <c r="K11" i="9"/>
  <c r="L11" i="9"/>
  <c r="M11" i="9"/>
  <c r="B12" i="9"/>
  <c r="M12" i="9"/>
  <c r="P61" i="5" l="1"/>
  <c r="N48" i="9"/>
  <c r="N36" i="9"/>
  <c r="N49" i="9" s="1"/>
  <c r="N47" i="9"/>
  <c r="N35" i="9"/>
  <c r="M25" i="6"/>
  <c r="D74" i="6"/>
  <c r="N60" i="6"/>
  <c r="L59" i="6"/>
  <c r="J59" i="6"/>
  <c r="H59" i="6"/>
  <c r="F59" i="6"/>
  <c r="L54" i="6"/>
  <c r="M54" i="6"/>
  <c r="N54" i="6" s="1"/>
  <c r="J54" i="6"/>
  <c r="H54" i="6"/>
  <c r="F54" i="6"/>
  <c r="D54" i="6"/>
  <c r="N20" i="6"/>
  <c r="L33" i="6"/>
  <c r="M33" i="6"/>
  <c r="N33" i="6" s="1"/>
  <c r="J33" i="6"/>
  <c r="H33" i="6"/>
  <c r="F33" i="6"/>
  <c r="L19" i="6"/>
  <c r="J19" i="6"/>
  <c r="H19" i="6"/>
  <c r="F19" i="6"/>
  <c r="B79" i="6"/>
  <c r="B80" i="6" s="1"/>
  <c r="M78" i="6"/>
  <c r="N78" i="6" s="1"/>
  <c r="L78" i="6"/>
  <c r="J78" i="6"/>
  <c r="H78" i="6"/>
  <c r="F78" i="6"/>
  <c r="D78" i="6"/>
  <c r="M77" i="6"/>
  <c r="N77" i="6" s="1"/>
  <c r="L77" i="6"/>
  <c r="J77" i="6"/>
  <c r="H77" i="6"/>
  <c r="F77" i="6"/>
  <c r="D77" i="6"/>
  <c r="M76" i="6"/>
  <c r="N76" i="6" s="1"/>
  <c r="L76" i="6"/>
  <c r="J76" i="6"/>
  <c r="H76" i="6"/>
  <c r="F76" i="6"/>
  <c r="D76" i="6"/>
  <c r="M75" i="6"/>
  <c r="N75" i="6" s="1"/>
  <c r="L75" i="6"/>
  <c r="J75" i="6"/>
  <c r="H75" i="6"/>
  <c r="F75" i="6"/>
  <c r="D75" i="6"/>
  <c r="M74" i="6"/>
  <c r="N74" i="6" s="1"/>
  <c r="L74" i="6"/>
  <c r="J74" i="6"/>
  <c r="H74" i="6"/>
  <c r="F74" i="6"/>
  <c r="M73" i="6"/>
  <c r="N73" i="6" s="1"/>
  <c r="L73" i="6"/>
  <c r="J73" i="6"/>
  <c r="H73" i="6"/>
  <c r="F73" i="6"/>
  <c r="D73" i="6"/>
  <c r="M72" i="6"/>
  <c r="N72" i="6" s="1"/>
  <c r="L72" i="6"/>
  <c r="J72" i="6"/>
  <c r="H72" i="6"/>
  <c r="F72" i="6"/>
  <c r="D72" i="6"/>
  <c r="M71" i="6"/>
  <c r="N71" i="6" s="1"/>
  <c r="L71" i="6"/>
  <c r="J71" i="6"/>
  <c r="H71" i="6"/>
  <c r="F71" i="6"/>
  <c r="D71" i="6"/>
  <c r="M70" i="6"/>
  <c r="N70" i="6" s="1"/>
  <c r="L70" i="6"/>
  <c r="J70" i="6"/>
  <c r="H70" i="6"/>
  <c r="F70" i="6"/>
  <c r="D70" i="6"/>
  <c r="M69" i="6"/>
  <c r="N69" i="6" s="1"/>
  <c r="L69" i="6"/>
  <c r="J69" i="6"/>
  <c r="H69" i="6"/>
  <c r="F69" i="6"/>
  <c r="D69" i="6"/>
  <c r="N68" i="6"/>
  <c r="L68" i="6"/>
  <c r="J68" i="6"/>
  <c r="H68" i="6"/>
  <c r="F68" i="6"/>
  <c r="D68" i="6"/>
  <c r="M67" i="6"/>
  <c r="N67" i="6" s="1"/>
  <c r="L67" i="6"/>
  <c r="J67" i="6"/>
  <c r="H67" i="6"/>
  <c r="F67" i="6"/>
  <c r="D67" i="6"/>
  <c r="M66" i="6"/>
  <c r="N66" i="6" s="1"/>
  <c r="L66" i="6"/>
  <c r="J66" i="6"/>
  <c r="H66" i="6"/>
  <c r="F66" i="6"/>
  <c r="D66" i="6"/>
  <c r="M65" i="6"/>
  <c r="N65" i="6" s="1"/>
  <c r="L65" i="6"/>
  <c r="J65" i="6"/>
  <c r="H65" i="6"/>
  <c r="F65" i="6"/>
  <c r="D65" i="6"/>
  <c r="M64" i="6"/>
  <c r="N64" i="6" s="1"/>
  <c r="L64" i="6"/>
  <c r="J64" i="6"/>
  <c r="H64" i="6"/>
  <c r="F64" i="6"/>
  <c r="D64" i="6"/>
  <c r="M63" i="6"/>
  <c r="N63" i="6" s="1"/>
  <c r="L63" i="6"/>
  <c r="J63" i="6"/>
  <c r="H63" i="6"/>
  <c r="F63" i="6"/>
  <c r="D63" i="6"/>
  <c r="B59" i="6"/>
  <c r="M58" i="6"/>
  <c r="N58" i="6" s="1"/>
  <c r="L58" i="6"/>
  <c r="J58" i="6"/>
  <c r="H58" i="6"/>
  <c r="F58" i="6"/>
  <c r="D58" i="6"/>
  <c r="N57" i="6"/>
  <c r="M57" i="6"/>
  <c r="L57" i="6"/>
  <c r="J57" i="6"/>
  <c r="H57" i="6"/>
  <c r="F57" i="6"/>
  <c r="D57" i="6"/>
  <c r="M56" i="6"/>
  <c r="N56" i="6" s="1"/>
  <c r="L56" i="6"/>
  <c r="J56" i="6"/>
  <c r="H56" i="6"/>
  <c r="F56" i="6"/>
  <c r="D56" i="6"/>
  <c r="N55" i="6"/>
  <c r="M55" i="6"/>
  <c r="L55" i="6"/>
  <c r="J55" i="6"/>
  <c r="H55" i="6"/>
  <c r="F55" i="6"/>
  <c r="D55" i="6"/>
  <c r="N53" i="6"/>
  <c r="M53" i="6"/>
  <c r="L53" i="6"/>
  <c r="J53" i="6"/>
  <c r="H53" i="6"/>
  <c r="F53" i="6"/>
  <c r="D53" i="6"/>
  <c r="M52" i="6"/>
  <c r="N52" i="6" s="1"/>
  <c r="L52" i="6"/>
  <c r="J52" i="6"/>
  <c r="H52" i="6"/>
  <c r="F52" i="6"/>
  <c r="D52" i="6"/>
  <c r="N51" i="6"/>
  <c r="M51" i="6"/>
  <c r="L51" i="6"/>
  <c r="J51" i="6"/>
  <c r="H51" i="6"/>
  <c r="F51" i="6"/>
  <c r="D51" i="6"/>
  <c r="M50" i="6"/>
  <c r="N50" i="6" s="1"/>
  <c r="L50" i="6"/>
  <c r="J50" i="6"/>
  <c r="H50" i="6"/>
  <c r="F50" i="6"/>
  <c r="D50" i="6"/>
  <c r="N49" i="6"/>
  <c r="M49" i="6"/>
  <c r="L49" i="6"/>
  <c r="J49" i="6"/>
  <c r="H49" i="6"/>
  <c r="F49" i="6"/>
  <c r="D49" i="6"/>
  <c r="M48" i="6"/>
  <c r="N48" i="6" s="1"/>
  <c r="L48" i="6"/>
  <c r="J48" i="6"/>
  <c r="H48" i="6"/>
  <c r="F48" i="6"/>
  <c r="D48" i="6"/>
  <c r="N47" i="6"/>
  <c r="M47" i="6"/>
  <c r="L47" i="6"/>
  <c r="J47" i="6"/>
  <c r="H47" i="6"/>
  <c r="F47" i="6"/>
  <c r="D47" i="6"/>
  <c r="M46" i="6"/>
  <c r="N46" i="6" s="1"/>
  <c r="L46" i="6"/>
  <c r="J46" i="6"/>
  <c r="H46" i="6"/>
  <c r="F46" i="6"/>
  <c r="D46" i="6"/>
  <c r="N45" i="6"/>
  <c r="M45" i="6"/>
  <c r="L45" i="6"/>
  <c r="J45" i="6"/>
  <c r="H45" i="6"/>
  <c r="F45" i="6"/>
  <c r="D45" i="6"/>
  <c r="M44" i="6"/>
  <c r="N44" i="6" s="1"/>
  <c r="L44" i="6"/>
  <c r="J44" i="6"/>
  <c r="H44" i="6"/>
  <c r="F44" i="6"/>
  <c r="D44" i="6"/>
  <c r="N43" i="6"/>
  <c r="M43" i="6"/>
  <c r="M59" i="6" s="1"/>
  <c r="L43" i="6"/>
  <c r="J43" i="6"/>
  <c r="H43" i="6"/>
  <c r="F43" i="6"/>
  <c r="D43" i="6"/>
  <c r="B39" i="6"/>
  <c r="M38" i="6"/>
  <c r="N38" i="6" s="1"/>
  <c r="L38" i="6"/>
  <c r="J38" i="6"/>
  <c r="H38" i="6"/>
  <c r="F38" i="6"/>
  <c r="D38" i="6"/>
  <c r="M37" i="6"/>
  <c r="N37" i="6" s="1"/>
  <c r="L37" i="6"/>
  <c r="J37" i="6"/>
  <c r="H37" i="6"/>
  <c r="F37" i="6"/>
  <c r="D37" i="6"/>
  <c r="M36" i="6"/>
  <c r="N36" i="6" s="1"/>
  <c r="L36" i="6"/>
  <c r="J36" i="6"/>
  <c r="H36" i="6"/>
  <c r="F36" i="6"/>
  <c r="D36" i="6"/>
  <c r="M35" i="6"/>
  <c r="N35" i="6" s="1"/>
  <c r="L35" i="6"/>
  <c r="J35" i="6"/>
  <c r="H35" i="6"/>
  <c r="F35" i="6"/>
  <c r="D35" i="6"/>
  <c r="M34" i="6"/>
  <c r="N34" i="6" s="1"/>
  <c r="L34" i="6"/>
  <c r="J34" i="6"/>
  <c r="H34" i="6"/>
  <c r="F34" i="6"/>
  <c r="D34" i="6"/>
  <c r="M32" i="6"/>
  <c r="N32" i="6" s="1"/>
  <c r="L32" i="6"/>
  <c r="J32" i="6"/>
  <c r="H32" i="6"/>
  <c r="F32" i="6"/>
  <c r="D32" i="6"/>
  <c r="M31" i="6"/>
  <c r="N31" i="6" s="1"/>
  <c r="L31" i="6"/>
  <c r="J31" i="6"/>
  <c r="H31" i="6"/>
  <c r="F31" i="6"/>
  <c r="D31" i="6"/>
  <c r="M30" i="6"/>
  <c r="N30" i="6" s="1"/>
  <c r="L30" i="6"/>
  <c r="L39" i="6" s="1"/>
  <c r="J30" i="6"/>
  <c r="H30" i="6"/>
  <c r="F30" i="6"/>
  <c r="D30" i="6"/>
  <c r="M29" i="6"/>
  <c r="N29" i="6" s="1"/>
  <c r="L29" i="6"/>
  <c r="J29" i="6"/>
  <c r="H29" i="6"/>
  <c r="F29" i="6"/>
  <c r="D29" i="6"/>
  <c r="M28" i="6"/>
  <c r="N28" i="6" s="1"/>
  <c r="L28" i="6"/>
  <c r="J28" i="6"/>
  <c r="H28" i="6"/>
  <c r="F28" i="6"/>
  <c r="D28" i="6"/>
  <c r="M27" i="6"/>
  <c r="N27" i="6" s="1"/>
  <c r="L27" i="6"/>
  <c r="J27" i="6"/>
  <c r="H27" i="6"/>
  <c r="F27" i="6"/>
  <c r="D27" i="6"/>
  <c r="M26" i="6"/>
  <c r="N26" i="6" s="1"/>
  <c r="L26" i="6"/>
  <c r="J26" i="6"/>
  <c r="H26" i="6"/>
  <c r="F26" i="6"/>
  <c r="D26" i="6"/>
  <c r="N25" i="6"/>
  <c r="L25" i="6"/>
  <c r="J25" i="6"/>
  <c r="H25" i="6"/>
  <c r="F25" i="6"/>
  <c r="D25" i="6"/>
  <c r="M24" i="6"/>
  <c r="N24" i="6" s="1"/>
  <c r="L24" i="6"/>
  <c r="J24" i="6"/>
  <c r="H24" i="6"/>
  <c r="F24" i="6"/>
  <c r="D24" i="6"/>
  <c r="M23" i="6"/>
  <c r="N23" i="6" s="1"/>
  <c r="L23" i="6"/>
  <c r="J23" i="6"/>
  <c r="H23" i="6"/>
  <c r="F23" i="6"/>
  <c r="D23" i="6"/>
  <c r="N4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B19" i="6"/>
  <c r="L17" i="6"/>
  <c r="J17" i="6"/>
  <c r="H17" i="6"/>
  <c r="F17" i="6"/>
  <c r="L14" i="6"/>
  <c r="J14" i="6"/>
  <c r="H14" i="6"/>
  <c r="F14" i="6"/>
  <c r="M8" i="6"/>
  <c r="M9" i="6"/>
  <c r="M10" i="6"/>
  <c r="M11" i="6"/>
  <c r="M12" i="6"/>
  <c r="M13" i="6"/>
  <c r="M14" i="6"/>
  <c r="M15" i="6"/>
  <c r="M16" i="6"/>
  <c r="M17" i="6"/>
  <c r="M18" i="6"/>
  <c r="H79" i="6" l="1"/>
  <c r="J79" i="6"/>
  <c r="L79" i="6"/>
  <c r="L80" i="6" s="1"/>
  <c r="L82" i="6" s="1"/>
  <c r="F79" i="6"/>
  <c r="J39" i="6"/>
  <c r="H39" i="6"/>
  <c r="F39" i="6"/>
  <c r="N79" i="6"/>
  <c r="N39" i="6"/>
  <c r="M79" i="6"/>
  <c r="N59" i="6"/>
  <c r="M39" i="6"/>
  <c r="H80" i="6" l="1"/>
  <c r="H82" i="6" s="1"/>
  <c r="N80" i="6"/>
  <c r="J80" i="6"/>
  <c r="J82" i="6" s="1"/>
  <c r="F80" i="6"/>
  <c r="F82" i="6" s="1"/>
  <c r="N40" i="6"/>
  <c r="N81" i="6"/>
  <c r="N83" i="6" s="1"/>
  <c r="D17" i="6" l="1"/>
  <c r="D14" i="6"/>
  <c r="M3" i="6" l="1"/>
  <c r="N3" i="6" s="1"/>
  <c r="M4" i="6"/>
  <c r="M5" i="6"/>
  <c r="M6" i="6"/>
  <c r="M7" i="6"/>
  <c r="L3" i="6"/>
  <c r="L4" i="6"/>
  <c r="L5" i="6"/>
  <c r="L6" i="6"/>
  <c r="L7" i="6"/>
  <c r="L8" i="6"/>
  <c r="L10" i="6"/>
  <c r="L11" i="6"/>
  <c r="L12" i="6"/>
  <c r="L13" i="6"/>
  <c r="L15" i="6"/>
  <c r="L16" i="6"/>
  <c r="L18" i="6"/>
  <c r="J3" i="6"/>
  <c r="J4" i="6"/>
  <c r="J5" i="6"/>
  <c r="J6" i="6"/>
  <c r="J7" i="6"/>
  <c r="J8" i="6"/>
  <c r="J10" i="6"/>
  <c r="J11" i="6"/>
  <c r="J12" i="6"/>
  <c r="J13" i="6"/>
  <c r="J15" i="6"/>
  <c r="J16" i="6"/>
  <c r="J18" i="6"/>
  <c r="H3" i="6"/>
  <c r="H4" i="6"/>
  <c r="H5" i="6"/>
  <c r="H6" i="6"/>
  <c r="H7" i="6"/>
  <c r="H8" i="6"/>
  <c r="H10" i="6"/>
  <c r="H11" i="6"/>
  <c r="H12" i="6"/>
  <c r="H13" i="6"/>
  <c r="H15" i="6"/>
  <c r="H16" i="6"/>
  <c r="H18" i="6"/>
  <c r="F3" i="6"/>
  <c r="F4" i="6"/>
  <c r="F5" i="6"/>
  <c r="F6" i="6"/>
  <c r="F7" i="6"/>
  <c r="F8" i="6"/>
  <c r="F10" i="6"/>
  <c r="F11" i="6"/>
  <c r="F12" i="6"/>
  <c r="F13" i="6"/>
  <c r="F15" i="6"/>
  <c r="F16" i="6"/>
  <c r="F18" i="6"/>
  <c r="L9" i="6"/>
  <c r="J9" i="6"/>
  <c r="H9" i="6"/>
  <c r="F9" i="6"/>
  <c r="D3" i="6"/>
  <c r="D4" i="6"/>
  <c r="D5" i="6"/>
  <c r="D6" i="6"/>
  <c r="D7" i="6"/>
  <c r="D8" i="6"/>
  <c r="D10" i="6"/>
  <c r="D11" i="6"/>
  <c r="D12" i="6"/>
  <c r="D13" i="6"/>
  <c r="D15" i="6"/>
  <c r="D16" i="6"/>
  <c r="D18" i="6"/>
  <c r="D9" i="6"/>
  <c r="M19" i="6" l="1"/>
  <c r="N19" i="6" l="1"/>
</calcChain>
</file>

<file path=xl/sharedStrings.xml><?xml version="1.0" encoding="utf-8"?>
<sst xmlns="http://schemas.openxmlformats.org/spreadsheetml/2006/main" count="348" uniqueCount="86">
  <si>
    <t>AIPIM</t>
  </si>
  <si>
    <t>BANANA</t>
  </si>
  <si>
    <t>BATATA ING</t>
  </si>
  <si>
    <t>BATATA DOCE</t>
  </si>
  <si>
    <t>BROCOLIS</t>
  </si>
  <si>
    <t>CEBOLA</t>
  </si>
  <si>
    <t>CUCA</t>
  </si>
  <si>
    <t>MORANGUINHO</t>
  </si>
  <si>
    <t>REPOLHO ROXO</t>
  </si>
  <si>
    <t>Amiguinhos</t>
  </si>
  <si>
    <t xml:space="preserve">Aquarela </t>
  </si>
  <si>
    <t>Recanto</t>
  </si>
  <si>
    <t>Remitto</t>
  </si>
  <si>
    <t>Waldemar</t>
  </si>
  <si>
    <t>APAE</t>
  </si>
  <si>
    <t xml:space="preserve">AGUAS </t>
  </si>
  <si>
    <t>BALDUINO</t>
  </si>
  <si>
    <t>CANDIDO</t>
  </si>
  <si>
    <t>DOM PEDRO</t>
  </si>
  <si>
    <t xml:space="preserve">DUQUE </t>
  </si>
  <si>
    <t>FREDERICO</t>
  </si>
  <si>
    <t>OLAVO</t>
  </si>
  <si>
    <t>RUI</t>
  </si>
  <si>
    <t>FEIJÃO</t>
  </si>
  <si>
    <t>BAT ING</t>
  </si>
  <si>
    <t>BAT DOCE</t>
  </si>
  <si>
    <t>BERG</t>
  </si>
  <si>
    <t xml:space="preserve">PÃO </t>
  </si>
  <si>
    <t>TOTAL por entrega</t>
  </si>
  <si>
    <t>INFANTIS</t>
  </si>
  <si>
    <t>TOTAL ENTREGA</t>
  </si>
  <si>
    <t xml:space="preserve">TOTAL MÊS </t>
  </si>
  <si>
    <t>FUNDAMENTAL</t>
  </si>
  <si>
    <t>BATATA INGLESA</t>
  </si>
  <si>
    <t xml:space="preserve">BERGAMOTA </t>
  </si>
  <si>
    <t>MAÇÃ</t>
  </si>
  <si>
    <t>MORANGA</t>
  </si>
  <si>
    <t>PÃO CASEIRO</t>
  </si>
  <si>
    <t>QUANTIDADE</t>
  </si>
  <si>
    <t>VALOR UNI</t>
  </si>
  <si>
    <t>VALOR TOTAL</t>
  </si>
  <si>
    <t>FUND KG</t>
  </si>
  <si>
    <t>FUND. VALOR</t>
  </si>
  <si>
    <t>PRE KG</t>
  </si>
  <si>
    <t>PRE VALOR</t>
  </si>
  <si>
    <t>AEE KG</t>
  </si>
  <si>
    <t>AEE VALOR</t>
  </si>
  <si>
    <t>EJA KG</t>
  </si>
  <si>
    <t>EJA VALOR</t>
  </si>
  <si>
    <t>KG TOTAL</t>
  </si>
  <si>
    <t>Lauro Milton</t>
  </si>
  <si>
    <t>TOMATE LV</t>
  </si>
  <si>
    <t xml:space="preserve">Total Mês </t>
  </si>
  <si>
    <t>3 E 24</t>
  </si>
  <si>
    <t>Bem Me Quer</t>
  </si>
  <si>
    <t>1 E 15</t>
  </si>
  <si>
    <t>MORANGUI</t>
  </si>
  <si>
    <t>NOTA AGOSTO</t>
  </si>
  <si>
    <t>TOMATE I</t>
  </si>
  <si>
    <t>NOTA SETEMBRO</t>
  </si>
  <si>
    <t>NOTA OUTUBRO</t>
  </si>
  <si>
    <t>NOTA NOVEMBRO</t>
  </si>
  <si>
    <t>NOTAS FUNDAMENTAIS</t>
  </si>
  <si>
    <t>COUVE V.</t>
  </si>
  <si>
    <t>MILHO V</t>
  </si>
  <si>
    <t>Cronograma de Entrega Agricultura Familiar 1ª chamada/2019- EMEI</t>
  </si>
  <si>
    <t>MARÇO/DATAS</t>
  </si>
  <si>
    <t>18 E 25</t>
  </si>
  <si>
    <t>ABRIL/DATAS</t>
  </si>
  <si>
    <t>MAIO/DATAS</t>
  </si>
  <si>
    <t>JUNHO/DATAS</t>
  </si>
  <si>
    <t>6 E 20</t>
  </si>
  <si>
    <t>6, 20 E 27</t>
  </si>
  <si>
    <t>3, 10 E 24</t>
  </si>
  <si>
    <t>TOTAL 4 MESES:</t>
  </si>
  <si>
    <t>6, 13, 20 E 27</t>
  </si>
  <si>
    <t>3, 10, 17 E 24</t>
  </si>
  <si>
    <t>Cronograma de Entrega Agricultura Familiar 1ª chamada - EMEFS</t>
  </si>
  <si>
    <t>MARÇO/ DATAS</t>
  </si>
  <si>
    <t>COUVE V</t>
  </si>
  <si>
    <t>BRÓCOLIS</t>
  </si>
  <si>
    <t>EJA</t>
  </si>
  <si>
    <t>ABRIL/ DATAS</t>
  </si>
  <si>
    <t>MAIO/ DATAS</t>
  </si>
  <si>
    <t>JUNHO/ DATAS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</si>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</sst>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&quot;R$ &quot;#,##0.00"/>
    <numFmt numFmtId="167" formatCode="&quot;R$&quot;\ 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</font>
    <font>
      <sz val="9"/>
      <color theme="1"/>
      <name val="Calibri"/>
      <family val="2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sz val="10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/>
    <xf numFmtId="0" fontId="0" fillId="0" borderId="0" xfId="0" applyBorder="1"/>
    <xf numFmtId="0" fontId="2" fillId="5" borderId="1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65" fontId="6" fillId="2" borderId="0" xfId="1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66" fontId="7" fillId="2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0" borderId="0" xfId="0" applyFont="1" applyBorder="1" applyAlignment="1">
      <alignment horizontal="center"/>
    </xf>
    <xf numFmtId="166" fontId="7" fillId="2" borderId="0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0" fontId="7" fillId="0" borderId="0" xfId="0" applyFont="1" applyBorder="1"/>
    <xf numFmtId="166" fontId="0" fillId="0" borderId="0" xfId="0" applyNumberFormat="1"/>
    <xf numFmtId="165" fontId="2" fillId="4" borderId="1" xfId="1" applyNumberFormat="1" applyFont="1" applyFill="1" applyBorder="1" applyAlignment="1">
      <alignment horizontal="right"/>
    </xf>
    <xf numFmtId="165" fontId="6" fillId="2" borderId="1" xfId="1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3" fillId="6" borderId="1" xfId="0" applyFont="1" applyFill="1" applyBorder="1" applyAlignment="1">
      <alignment horizontal="right"/>
    </xf>
    <xf numFmtId="165" fontId="3" fillId="6" borderId="1" xfId="0" applyNumberFormat="1" applyFont="1" applyFill="1" applyBorder="1" applyAlignment="1">
      <alignment horizontal="right"/>
    </xf>
    <xf numFmtId="0" fontId="0" fillId="2" borderId="1" xfId="0" applyFont="1" applyFill="1" applyBorder="1" applyAlignment="1">
      <alignment horizontal="right"/>
    </xf>
    <xf numFmtId="0" fontId="2" fillId="4" borderId="1" xfId="1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2" fontId="7" fillId="2" borderId="0" xfId="0" applyNumberFormat="1" applyFont="1" applyFill="1" applyBorder="1" applyAlignment="1">
      <alignment horizontal="center"/>
    </xf>
    <xf numFmtId="0" fontId="7" fillId="2" borderId="0" xfId="0" applyFont="1" applyFill="1" applyBorder="1"/>
    <xf numFmtId="166" fontId="7" fillId="2" borderId="0" xfId="0" applyNumberFormat="1" applyFont="1" applyFill="1" applyBorder="1"/>
    <xf numFmtId="0" fontId="0" fillId="2" borderId="0" xfId="0" applyFill="1" applyBorder="1"/>
    <xf numFmtId="166" fontId="4" fillId="2" borderId="0" xfId="0" applyNumberFormat="1" applyFont="1" applyFill="1" applyBorder="1"/>
    <xf numFmtId="0" fontId="7" fillId="9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7" fillId="8" borderId="1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7" fillId="2" borderId="6" xfId="0" applyFont="1" applyFill="1" applyBorder="1" applyAlignment="1">
      <alignment horizontal="left"/>
    </xf>
    <xf numFmtId="166" fontId="7" fillId="0" borderId="7" xfId="0" applyNumberFormat="1" applyFont="1" applyBorder="1"/>
    <xf numFmtId="0" fontId="7" fillId="2" borderId="8" xfId="0" applyFont="1" applyFill="1" applyBorder="1" applyAlignment="1">
      <alignment horizontal="left"/>
    </xf>
    <xf numFmtId="0" fontId="7" fillId="0" borderId="9" xfId="0" applyFont="1" applyBorder="1" applyAlignment="1">
      <alignment horizontal="center"/>
    </xf>
    <xf numFmtId="166" fontId="7" fillId="2" borderId="9" xfId="0" applyNumberFormat="1" applyFont="1" applyFill="1" applyBorder="1" applyAlignment="1">
      <alignment horizontal="center"/>
    </xf>
    <xf numFmtId="0" fontId="7" fillId="0" borderId="9" xfId="0" applyFont="1" applyBorder="1"/>
    <xf numFmtId="166" fontId="7" fillId="5" borderId="10" xfId="0" applyNumberFormat="1" applyFont="1" applyFill="1" applyBorder="1"/>
    <xf numFmtId="0" fontId="3" fillId="5" borderId="3" xfId="0" applyFont="1" applyFill="1" applyBorder="1" applyAlignment="1">
      <alignment horizontal="left"/>
    </xf>
    <xf numFmtId="167" fontId="7" fillId="0" borderId="0" xfId="0" applyNumberFormat="1" applyFont="1" applyBorder="1" applyAlignment="1">
      <alignment horizontal="center"/>
    </xf>
    <xf numFmtId="167" fontId="7" fillId="8" borderId="1" xfId="0" applyNumberFormat="1" applyFont="1" applyFill="1" applyBorder="1" applyAlignment="1">
      <alignment horizontal="center"/>
    </xf>
    <xf numFmtId="0" fontId="7" fillId="8" borderId="9" xfId="0" applyNumberFormat="1" applyFont="1" applyFill="1" applyBorder="1" applyAlignment="1">
      <alignment horizontal="center"/>
    </xf>
    <xf numFmtId="167" fontId="7" fillId="8" borderId="9" xfId="0" applyNumberFormat="1" applyFont="1" applyFill="1" applyBorder="1" applyAlignment="1">
      <alignment horizontal="center"/>
    </xf>
    <xf numFmtId="166" fontId="7" fillId="7" borderId="1" xfId="0" applyNumberFormat="1" applyFont="1" applyFill="1" applyBorder="1" applyAlignment="1">
      <alignment horizontal="center"/>
    </xf>
    <xf numFmtId="0" fontId="7" fillId="7" borderId="9" xfId="0" applyFont="1" applyFill="1" applyBorder="1" applyAlignment="1">
      <alignment horizontal="center"/>
    </xf>
    <xf numFmtId="166" fontId="7" fillId="7" borderId="9" xfId="0" applyNumberFormat="1" applyFont="1" applyFill="1" applyBorder="1" applyAlignment="1">
      <alignment horizontal="center"/>
    </xf>
    <xf numFmtId="166" fontId="7" fillId="9" borderId="1" xfId="0" applyNumberFormat="1" applyFont="1" applyFill="1" applyBorder="1" applyAlignment="1">
      <alignment horizontal="center"/>
    </xf>
    <xf numFmtId="0" fontId="7" fillId="9" borderId="9" xfId="0" applyFont="1" applyFill="1" applyBorder="1" applyAlignment="1">
      <alignment horizontal="center"/>
    </xf>
    <xf numFmtId="166" fontId="7" fillId="9" borderId="9" xfId="0" applyNumberFormat="1" applyFont="1" applyFill="1" applyBorder="1" applyAlignment="1">
      <alignment horizontal="center"/>
    </xf>
    <xf numFmtId="166" fontId="7" fillId="10" borderId="1" xfId="0" applyNumberFormat="1" applyFont="1" applyFill="1" applyBorder="1" applyAlignment="1">
      <alignment horizontal="center"/>
    </xf>
    <xf numFmtId="0" fontId="7" fillId="10" borderId="9" xfId="0" applyFont="1" applyFill="1" applyBorder="1" applyAlignment="1">
      <alignment horizontal="center"/>
    </xf>
    <xf numFmtId="166" fontId="7" fillId="10" borderId="9" xfId="0" applyNumberFormat="1" applyFont="1" applyFill="1" applyBorder="1" applyAlignment="1">
      <alignment horizontal="center"/>
    </xf>
    <xf numFmtId="167" fontId="4" fillId="8" borderId="4" xfId="0" applyNumberFormat="1" applyFont="1" applyFill="1" applyBorder="1" applyAlignment="1">
      <alignment horizontal="center"/>
    </xf>
    <xf numFmtId="167" fontId="7" fillId="2" borderId="0" xfId="0" applyNumberFormat="1" applyFont="1" applyFill="1" applyBorder="1" applyAlignment="1">
      <alignment horizontal="center"/>
    </xf>
    <xf numFmtId="165" fontId="3" fillId="2" borderId="0" xfId="0" applyNumberFormat="1" applyFont="1" applyFill="1" applyBorder="1" applyAlignment="1">
      <alignment horizontal="center"/>
    </xf>
    <xf numFmtId="0" fontId="10" fillId="0" borderId="0" xfId="0" applyFont="1"/>
    <xf numFmtId="0" fontId="11" fillId="5" borderId="1" xfId="0" applyNumberFormat="1" applyFont="1" applyFill="1" applyBorder="1" applyAlignment="1">
      <alignment horizontal="center"/>
    </xf>
    <xf numFmtId="0" fontId="11" fillId="3" borderId="1" xfId="0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1" fillId="2" borderId="1" xfId="0" applyNumberFormat="1" applyFont="1" applyFill="1" applyBorder="1" applyAlignment="1">
      <alignment horizontal="center"/>
    </xf>
    <xf numFmtId="0" fontId="12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13" fillId="2" borderId="1" xfId="0" applyNumberFormat="1" applyFont="1" applyFill="1" applyBorder="1" applyAlignment="1">
      <alignment horizontal="center"/>
    </xf>
    <xf numFmtId="165" fontId="13" fillId="2" borderId="1" xfId="1" applyNumberFormat="1" applyFont="1" applyFill="1" applyBorder="1" applyAlignment="1"/>
    <xf numFmtId="0" fontId="13" fillId="2" borderId="1" xfId="0" applyFont="1" applyFill="1" applyBorder="1" applyAlignment="1"/>
    <xf numFmtId="0" fontId="10" fillId="2" borderId="1" xfId="0" applyFont="1" applyFill="1" applyBorder="1" applyAlignment="1"/>
    <xf numFmtId="165" fontId="14" fillId="0" borderId="1" xfId="1" applyNumberFormat="1" applyFont="1" applyFill="1" applyBorder="1" applyAlignment="1"/>
    <xf numFmtId="0" fontId="13" fillId="2" borderId="1" xfId="1" applyNumberFormat="1" applyFont="1" applyFill="1" applyBorder="1" applyAlignment="1">
      <alignment horizontal="center"/>
    </xf>
    <xf numFmtId="0" fontId="13" fillId="2" borderId="12" xfId="1" applyNumberFormat="1" applyFont="1" applyFill="1" applyBorder="1" applyAlignment="1">
      <alignment horizontal="center"/>
    </xf>
    <xf numFmtId="165" fontId="13" fillId="2" borderId="12" xfId="1" applyNumberFormat="1" applyFont="1" applyFill="1" applyBorder="1" applyAlignment="1"/>
    <xf numFmtId="0" fontId="13" fillId="2" borderId="12" xfId="0" applyFont="1" applyFill="1" applyBorder="1" applyAlignment="1"/>
    <xf numFmtId="0" fontId="10" fillId="2" borderId="12" xfId="0" applyFont="1" applyFill="1" applyBorder="1" applyAlignment="1"/>
    <xf numFmtId="165" fontId="14" fillId="0" borderId="12" xfId="1" applyNumberFormat="1" applyFont="1" applyFill="1" applyBorder="1" applyAlignment="1"/>
    <xf numFmtId="0" fontId="11" fillId="4" borderId="1" xfId="1" applyNumberFormat="1" applyFont="1" applyFill="1" applyBorder="1" applyAlignment="1">
      <alignment horizontal="center"/>
    </xf>
    <xf numFmtId="165" fontId="11" fillId="4" borderId="1" xfId="1" applyNumberFormat="1" applyFont="1" applyFill="1" applyBorder="1" applyAlignment="1"/>
    <xf numFmtId="165" fontId="10" fillId="4" borderId="1" xfId="0" applyNumberFormat="1" applyFont="1" applyFill="1" applyBorder="1"/>
    <xf numFmtId="0" fontId="13" fillId="6" borderId="1" xfId="1" applyNumberFormat="1" applyFont="1" applyFill="1" applyBorder="1" applyAlignment="1">
      <alignment horizontal="center"/>
    </xf>
    <xf numFmtId="165" fontId="10" fillId="6" borderId="1" xfId="0" applyNumberFormat="1" applyFont="1" applyFill="1" applyBorder="1" applyAlignment="1"/>
    <xf numFmtId="0" fontId="10" fillId="6" borderId="1" xfId="0" applyFont="1" applyFill="1" applyBorder="1" applyAlignment="1"/>
    <xf numFmtId="165" fontId="10" fillId="6" borderId="1" xfId="0" applyNumberFormat="1" applyFont="1" applyFill="1" applyBorder="1"/>
    <xf numFmtId="0" fontId="13" fillId="2" borderId="0" xfId="1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6" fillId="2" borderId="12" xfId="1" applyNumberFormat="1" applyFont="1" applyFill="1" applyBorder="1" applyAlignment="1">
      <alignment horizontal="center"/>
    </xf>
    <xf numFmtId="165" fontId="6" fillId="2" borderId="12" xfId="1" applyNumberFormat="1" applyFont="1" applyFill="1" applyBorder="1" applyAlignment="1">
      <alignment horizontal="right"/>
    </xf>
    <xf numFmtId="0" fontId="6" fillId="2" borderId="12" xfId="0" applyFont="1" applyFill="1" applyBorder="1" applyAlignment="1">
      <alignment horizontal="right"/>
    </xf>
    <xf numFmtId="0" fontId="4" fillId="2" borderId="12" xfId="0" applyFont="1" applyFill="1" applyBorder="1" applyAlignment="1">
      <alignment horizontal="right"/>
    </xf>
    <xf numFmtId="165" fontId="3" fillId="4" borderId="1" xfId="0" applyNumberFormat="1" applyFont="1" applyFill="1" applyBorder="1"/>
    <xf numFmtId="0" fontId="3" fillId="6" borderId="1" xfId="0" applyFont="1" applyFill="1" applyBorder="1"/>
    <xf numFmtId="0" fontId="3" fillId="2" borderId="0" xfId="0" applyFont="1" applyFill="1" applyBorder="1"/>
    <xf numFmtId="165" fontId="3" fillId="2" borderId="0" xfId="0" applyNumberFormat="1" applyFont="1" applyFill="1" applyBorder="1"/>
    <xf numFmtId="0" fontId="3" fillId="6" borderId="13" xfId="0" applyFont="1" applyFill="1" applyBorder="1" applyAlignment="1">
      <alignment horizontal="right"/>
    </xf>
    <xf numFmtId="165" fontId="3" fillId="2" borderId="1" xfId="0" applyNumberFormat="1" applyFont="1" applyFill="1" applyBorder="1"/>
    <xf numFmtId="0" fontId="3" fillId="0" borderId="1" xfId="0" applyFont="1" applyBorder="1"/>
    <xf numFmtId="0" fontId="8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abSelected="1" workbookViewId="0">
      <selection activeCell="G8" sqref="G8"/>
    </sheetView>
  </sheetViews>
  <sheetFormatPr defaultRowHeight="15" x14ac:dyDescent="0.25"/>
  <cols>
    <col min="1" max="1" width="15" style="1" customWidth="1"/>
    <col min="2" max="2" width="5.85546875" style="1" customWidth="1"/>
    <col min="3" max="3" width="11" style="1" customWidth="1"/>
    <col min="4" max="4" width="9.5703125" style="1" customWidth="1"/>
    <col min="5" max="5" width="11.140625" style="1" customWidth="1"/>
    <col min="6" max="6" width="8.5703125" style="1" customWidth="1"/>
    <col min="7" max="7" width="8.42578125" style="1" customWidth="1"/>
    <col min="8" max="8" width="7.7109375" style="1" customWidth="1"/>
    <col min="9" max="9" width="11.7109375" style="1" customWidth="1"/>
    <col min="10" max="10" width="8.42578125" style="1" customWidth="1"/>
    <col min="11" max="11" width="9.7109375" style="1" customWidth="1"/>
    <col min="12" max="12" width="12.7109375" style="1" customWidth="1"/>
    <col min="13" max="13" width="13.140625" style="1" customWidth="1"/>
    <col min="14" max="16384" width="9.140625" style="1"/>
  </cols>
  <sheetData>
    <row r="1" spans="1:14" x14ac:dyDescent="0.25">
      <c r="A1" s="123" t="s">
        <v>65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80"/>
    </row>
    <row r="2" spans="1:14" x14ac:dyDescent="0.25">
      <c r="A2" s="81" t="s">
        <v>66</v>
      </c>
      <c r="B2" s="82">
        <v>18</v>
      </c>
      <c r="C2" s="82" t="s">
        <v>67</v>
      </c>
      <c r="D2" s="82" t="s">
        <v>67</v>
      </c>
      <c r="E2" s="82">
        <v>25</v>
      </c>
      <c r="F2" s="83">
        <v>18</v>
      </c>
      <c r="G2" s="84">
        <v>25</v>
      </c>
      <c r="H2" s="84"/>
      <c r="I2" s="84"/>
      <c r="J2" s="84">
        <v>18</v>
      </c>
      <c r="K2" s="84">
        <v>18</v>
      </c>
      <c r="L2" s="84"/>
      <c r="M2" s="84" t="s">
        <v>67</v>
      </c>
      <c r="N2" s="80"/>
    </row>
    <row r="3" spans="1:14" x14ac:dyDescent="0.25">
      <c r="A3" s="85" t="s">
        <v>29</v>
      </c>
      <c r="B3" s="86" t="s">
        <v>0</v>
      </c>
      <c r="C3" s="86" t="s">
        <v>1</v>
      </c>
      <c r="D3" s="87" t="s">
        <v>2</v>
      </c>
      <c r="E3" s="86" t="s">
        <v>3</v>
      </c>
      <c r="F3" s="86" t="s">
        <v>4</v>
      </c>
      <c r="G3" s="87" t="s">
        <v>63</v>
      </c>
      <c r="H3" s="87" t="s">
        <v>23</v>
      </c>
      <c r="I3" s="87" t="s">
        <v>35</v>
      </c>
      <c r="J3" s="87" t="s">
        <v>64</v>
      </c>
      <c r="K3" s="87" t="s">
        <v>36</v>
      </c>
      <c r="L3" s="87" t="s">
        <v>7</v>
      </c>
      <c r="M3" s="88" t="s">
        <v>51</v>
      </c>
      <c r="N3" s="80"/>
    </row>
    <row r="4" spans="1:14" x14ac:dyDescent="0.25">
      <c r="A4" s="89" t="s">
        <v>9</v>
      </c>
      <c r="B4" s="90">
        <v>16</v>
      </c>
      <c r="C4" s="90">
        <v>90</v>
      </c>
      <c r="D4" s="90">
        <v>50</v>
      </c>
      <c r="E4" s="90">
        <v>5</v>
      </c>
      <c r="F4" s="91">
        <v>14</v>
      </c>
      <c r="G4" s="92">
        <v>8</v>
      </c>
      <c r="H4" s="92">
        <v>50</v>
      </c>
      <c r="I4" s="93">
        <v>34</v>
      </c>
      <c r="J4" s="93">
        <v>8</v>
      </c>
      <c r="K4" s="93">
        <v>5</v>
      </c>
      <c r="L4" s="92">
        <v>10</v>
      </c>
      <c r="M4" s="92">
        <v>15</v>
      </c>
      <c r="N4" s="80"/>
    </row>
    <row r="5" spans="1:14" x14ac:dyDescent="0.25">
      <c r="A5" s="94" t="s">
        <v>10</v>
      </c>
      <c r="B5" s="90">
        <v>5</v>
      </c>
      <c r="C5" s="90">
        <v>60</v>
      </c>
      <c r="D5" s="90">
        <v>30</v>
      </c>
      <c r="E5" s="90">
        <v>6</v>
      </c>
      <c r="F5" s="91">
        <v>5</v>
      </c>
      <c r="G5" s="92">
        <v>6</v>
      </c>
      <c r="H5" s="92">
        <v>40</v>
      </c>
      <c r="I5" s="93">
        <v>20</v>
      </c>
      <c r="J5" s="93">
        <v>6</v>
      </c>
      <c r="K5" s="93">
        <v>3</v>
      </c>
      <c r="L5" s="92">
        <v>5</v>
      </c>
      <c r="M5" s="92">
        <v>7</v>
      </c>
      <c r="N5" s="80"/>
    </row>
    <row r="6" spans="1:14" x14ac:dyDescent="0.25">
      <c r="A6" s="94" t="s">
        <v>50</v>
      </c>
      <c r="B6" s="90">
        <v>5</v>
      </c>
      <c r="C6" s="90">
        <v>50</v>
      </c>
      <c r="D6" s="90">
        <v>25</v>
      </c>
      <c r="E6" s="90">
        <v>5</v>
      </c>
      <c r="F6" s="91">
        <v>5</v>
      </c>
      <c r="G6" s="92">
        <v>2</v>
      </c>
      <c r="H6" s="92">
        <v>30</v>
      </c>
      <c r="I6" s="93">
        <v>10</v>
      </c>
      <c r="J6" s="93">
        <v>6</v>
      </c>
      <c r="K6" s="93">
        <v>4</v>
      </c>
      <c r="L6" s="92">
        <v>5</v>
      </c>
      <c r="M6" s="92">
        <v>4</v>
      </c>
      <c r="N6" s="80"/>
    </row>
    <row r="7" spans="1:14" x14ac:dyDescent="0.25">
      <c r="A7" s="94" t="s">
        <v>54</v>
      </c>
      <c r="B7" s="90">
        <v>6</v>
      </c>
      <c r="C7" s="90">
        <v>30</v>
      </c>
      <c r="D7" s="90">
        <v>15</v>
      </c>
      <c r="E7" s="90">
        <v>3</v>
      </c>
      <c r="F7" s="91">
        <v>5</v>
      </c>
      <c r="G7" s="92">
        <v>5</v>
      </c>
      <c r="H7" s="92">
        <v>45</v>
      </c>
      <c r="I7" s="93">
        <v>8</v>
      </c>
      <c r="J7" s="93">
        <v>6</v>
      </c>
      <c r="K7" s="93">
        <v>2</v>
      </c>
      <c r="L7" s="92">
        <v>5</v>
      </c>
      <c r="M7" s="92">
        <v>4</v>
      </c>
      <c r="N7" s="80"/>
    </row>
    <row r="8" spans="1:14" x14ac:dyDescent="0.25">
      <c r="A8" s="94" t="s">
        <v>11</v>
      </c>
      <c r="B8" s="90">
        <v>5</v>
      </c>
      <c r="C8" s="90">
        <v>70</v>
      </c>
      <c r="D8" s="90">
        <v>20</v>
      </c>
      <c r="E8" s="90">
        <v>8</v>
      </c>
      <c r="F8" s="91">
        <v>5</v>
      </c>
      <c r="G8" s="92">
        <v>6</v>
      </c>
      <c r="H8" s="92">
        <v>30</v>
      </c>
      <c r="I8" s="93">
        <v>15</v>
      </c>
      <c r="J8" s="93">
        <v>7</v>
      </c>
      <c r="K8" s="93">
        <v>3</v>
      </c>
      <c r="L8" s="92">
        <v>6</v>
      </c>
      <c r="M8" s="92">
        <v>5</v>
      </c>
      <c r="N8" s="80"/>
    </row>
    <row r="9" spans="1:14" x14ac:dyDescent="0.25">
      <c r="A9" s="94" t="s">
        <v>12</v>
      </c>
      <c r="B9" s="90">
        <v>6</v>
      </c>
      <c r="C9" s="90">
        <v>30</v>
      </c>
      <c r="D9" s="90">
        <v>25</v>
      </c>
      <c r="E9" s="90">
        <v>7</v>
      </c>
      <c r="F9" s="91">
        <v>6</v>
      </c>
      <c r="G9" s="92">
        <v>4</v>
      </c>
      <c r="H9" s="92">
        <v>30</v>
      </c>
      <c r="I9" s="93">
        <v>8</v>
      </c>
      <c r="J9" s="93">
        <v>5</v>
      </c>
      <c r="K9" s="93">
        <v>3</v>
      </c>
      <c r="L9" s="92">
        <v>6</v>
      </c>
      <c r="M9" s="92">
        <v>6</v>
      </c>
      <c r="N9" s="80"/>
    </row>
    <row r="10" spans="1:14" x14ac:dyDescent="0.25">
      <c r="A10" s="95" t="s">
        <v>13</v>
      </c>
      <c r="B10" s="96">
        <v>5</v>
      </c>
      <c r="C10" s="96">
        <v>25</v>
      </c>
      <c r="D10" s="96">
        <v>15</v>
      </c>
      <c r="E10" s="96">
        <v>5</v>
      </c>
      <c r="F10" s="97">
        <v>6</v>
      </c>
      <c r="G10" s="98">
        <v>4</v>
      </c>
      <c r="H10" s="98">
        <v>30</v>
      </c>
      <c r="I10" s="99">
        <v>10</v>
      </c>
      <c r="J10" s="99">
        <v>7</v>
      </c>
      <c r="K10" s="99">
        <v>3</v>
      </c>
      <c r="L10" s="98">
        <v>6</v>
      </c>
      <c r="M10" s="98">
        <v>6</v>
      </c>
      <c r="N10" s="80"/>
    </row>
    <row r="11" spans="1:14" x14ac:dyDescent="0.25">
      <c r="A11" s="100" t="s">
        <v>28</v>
      </c>
      <c r="B11" s="101">
        <f t="shared" ref="B11:M11" si="0">SUM(B4:B10)</f>
        <v>48</v>
      </c>
      <c r="C11" s="101">
        <f t="shared" si="0"/>
        <v>355</v>
      </c>
      <c r="D11" s="101">
        <f t="shared" si="0"/>
        <v>180</v>
      </c>
      <c r="E11" s="101">
        <f t="shared" si="0"/>
        <v>39</v>
      </c>
      <c r="F11" s="101">
        <f t="shared" si="0"/>
        <v>46</v>
      </c>
      <c r="G11" s="101">
        <f t="shared" si="0"/>
        <v>35</v>
      </c>
      <c r="H11" s="101">
        <f t="shared" si="0"/>
        <v>255</v>
      </c>
      <c r="I11" s="101">
        <f t="shared" si="0"/>
        <v>105</v>
      </c>
      <c r="J11" s="101">
        <f t="shared" si="0"/>
        <v>45</v>
      </c>
      <c r="K11" s="101">
        <f>SUM(K4:K10)</f>
        <v>23</v>
      </c>
      <c r="L11" s="101">
        <f>SUM(L4:L10)</f>
        <v>43</v>
      </c>
      <c r="M11" s="101">
        <f t="shared" si="0"/>
        <v>47</v>
      </c>
      <c r="N11" s="102">
        <f>SUM(B11:M11)</f>
        <v>1221</v>
      </c>
    </row>
    <row r="12" spans="1:14" x14ac:dyDescent="0.25">
      <c r="A12" s="103" t="s">
        <v>52</v>
      </c>
      <c r="B12" s="104">
        <f>B11*1</f>
        <v>48</v>
      </c>
      <c r="C12" s="104">
        <f>C11*2</f>
        <v>710</v>
      </c>
      <c r="D12" s="104">
        <f>D11*2</f>
        <v>360</v>
      </c>
      <c r="E12" s="104">
        <f>E11*1</f>
        <v>39</v>
      </c>
      <c r="F12" s="104">
        <f>F11*1</f>
        <v>46</v>
      </c>
      <c r="G12" s="105">
        <v>35</v>
      </c>
      <c r="H12" s="105">
        <v>0</v>
      </c>
      <c r="I12" s="104">
        <v>0</v>
      </c>
      <c r="J12" s="105">
        <v>45</v>
      </c>
      <c r="K12" s="105">
        <v>23</v>
      </c>
      <c r="L12" s="105">
        <v>0</v>
      </c>
      <c r="M12" s="104">
        <f>M11*2</f>
        <v>94</v>
      </c>
      <c r="N12" s="106">
        <f>SUM(B12:M12)</f>
        <v>1400</v>
      </c>
    </row>
    <row r="13" spans="1:14" x14ac:dyDescent="0.25">
      <c r="A13" s="107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80"/>
    </row>
    <row r="14" spans="1:14" x14ac:dyDescent="0.25">
      <c r="A14" s="81" t="s">
        <v>68</v>
      </c>
      <c r="B14" s="82">
        <v>1</v>
      </c>
      <c r="C14" s="82" t="s">
        <v>55</v>
      </c>
      <c r="D14" s="82" t="s">
        <v>55</v>
      </c>
      <c r="E14" s="82">
        <v>15</v>
      </c>
      <c r="F14" s="83">
        <v>1</v>
      </c>
      <c r="G14" s="84">
        <v>15</v>
      </c>
      <c r="H14" s="84"/>
      <c r="I14" s="82"/>
      <c r="J14" s="84">
        <v>15</v>
      </c>
      <c r="K14" s="84">
        <v>15</v>
      </c>
      <c r="L14" s="84"/>
      <c r="M14" s="84" t="s">
        <v>55</v>
      </c>
      <c r="N14" s="80"/>
    </row>
    <row r="15" spans="1:14" x14ac:dyDescent="0.25">
      <c r="A15" s="85" t="s">
        <v>29</v>
      </c>
      <c r="B15" s="86" t="s">
        <v>0</v>
      </c>
      <c r="C15" s="86" t="s">
        <v>1</v>
      </c>
      <c r="D15" s="87" t="s">
        <v>2</v>
      </c>
      <c r="E15" s="86" t="s">
        <v>3</v>
      </c>
      <c r="F15" s="86" t="s">
        <v>4</v>
      </c>
      <c r="G15" s="87" t="s">
        <v>63</v>
      </c>
      <c r="H15" s="87" t="s">
        <v>23</v>
      </c>
      <c r="I15" s="87" t="s">
        <v>35</v>
      </c>
      <c r="J15" s="87" t="s">
        <v>64</v>
      </c>
      <c r="K15" s="87" t="s">
        <v>36</v>
      </c>
      <c r="L15" s="87" t="s">
        <v>7</v>
      </c>
      <c r="M15" s="88" t="s">
        <v>51</v>
      </c>
      <c r="N15" s="80"/>
    </row>
    <row r="16" spans="1:14" x14ac:dyDescent="0.25">
      <c r="A16" s="89" t="s">
        <v>9</v>
      </c>
      <c r="B16" s="90">
        <v>16</v>
      </c>
      <c r="C16" s="90">
        <v>90</v>
      </c>
      <c r="D16" s="90">
        <v>50</v>
      </c>
      <c r="E16" s="90">
        <v>5</v>
      </c>
      <c r="F16" s="91">
        <v>14</v>
      </c>
      <c r="G16" s="92">
        <v>8</v>
      </c>
      <c r="H16" s="92">
        <v>50</v>
      </c>
      <c r="I16" s="93">
        <v>34</v>
      </c>
      <c r="J16" s="93">
        <v>8</v>
      </c>
      <c r="K16" s="93">
        <v>5</v>
      </c>
      <c r="L16" s="92">
        <v>10</v>
      </c>
      <c r="M16" s="92">
        <v>15</v>
      </c>
      <c r="N16" s="80"/>
    </row>
    <row r="17" spans="1:14" x14ac:dyDescent="0.25">
      <c r="A17" s="94" t="s">
        <v>10</v>
      </c>
      <c r="B17" s="90">
        <v>5</v>
      </c>
      <c r="C17" s="90">
        <v>60</v>
      </c>
      <c r="D17" s="90">
        <v>30</v>
      </c>
      <c r="E17" s="90">
        <v>6</v>
      </c>
      <c r="F17" s="91">
        <v>5</v>
      </c>
      <c r="G17" s="92">
        <v>6</v>
      </c>
      <c r="H17" s="92">
        <v>40</v>
      </c>
      <c r="I17" s="93">
        <v>20</v>
      </c>
      <c r="J17" s="93">
        <v>6</v>
      </c>
      <c r="K17" s="93">
        <v>3</v>
      </c>
      <c r="L17" s="92">
        <v>5</v>
      </c>
      <c r="M17" s="92">
        <v>7</v>
      </c>
      <c r="N17" s="80"/>
    </row>
    <row r="18" spans="1:14" x14ac:dyDescent="0.25">
      <c r="A18" s="94" t="s">
        <v>50</v>
      </c>
      <c r="B18" s="90">
        <v>5</v>
      </c>
      <c r="C18" s="90">
        <v>50</v>
      </c>
      <c r="D18" s="90">
        <v>25</v>
      </c>
      <c r="E18" s="90">
        <v>5</v>
      </c>
      <c r="F18" s="91">
        <v>5</v>
      </c>
      <c r="G18" s="92">
        <v>2</v>
      </c>
      <c r="H18" s="92">
        <v>30</v>
      </c>
      <c r="I18" s="93">
        <v>10</v>
      </c>
      <c r="J18" s="93">
        <v>6</v>
      </c>
      <c r="K18" s="93">
        <v>4</v>
      </c>
      <c r="L18" s="92">
        <v>5</v>
      </c>
      <c r="M18" s="92">
        <v>4</v>
      </c>
      <c r="N18" s="80"/>
    </row>
    <row r="19" spans="1:14" x14ac:dyDescent="0.25">
      <c r="A19" s="94" t="s">
        <v>54</v>
      </c>
      <c r="B19" s="90">
        <v>6</v>
      </c>
      <c r="C19" s="90">
        <v>30</v>
      </c>
      <c r="D19" s="90">
        <v>15</v>
      </c>
      <c r="E19" s="90">
        <v>3</v>
      </c>
      <c r="F19" s="91">
        <v>5</v>
      </c>
      <c r="G19" s="92">
        <v>5</v>
      </c>
      <c r="H19" s="92">
        <v>45</v>
      </c>
      <c r="I19" s="93">
        <v>8</v>
      </c>
      <c r="J19" s="93">
        <v>6</v>
      </c>
      <c r="K19" s="93">
        <v>2</v>
      </c>
      <c r="L19" s="92">
        <v>5</v>
      </c>
      <c r="M19" s="92">
        <v>4</v>
      </c>
      <c r="N19" s="80"/>
    </row>
    <row r="20" spans="1:14" x14ac:dyDescent="0.25">
      <c r="A20" s="94" t="s">
        <v>11</v>
      </c>
      <c r="B20" s="90">
        <v>5</v>
      </c>
      <c r="C20" s="90">
        <v>70</v>
      </c>
      <c r="D20" s="90">
        <v>20</v>
      </c>
      <c r="E20" s="90">
        <v>8</v>
      </c>
      <c r="F20" s="91">
        <v>5</v>
      </c>
      <c r="G20" s="92">
        <v>6</v>
      </c>
      <c r="H20" s="92">
        <v>30</v>
      </c>
      <c r="I20" s="93">
        <v>15</v>
      </c>
      <c r="J20" s="93">
        <v>7</v>
      </c>
      <c r="K20" s="93">
        <v>3</v>
      </c>
      <c r="L20" s="92">
        <v>6</v>
      </c>
      <c r="M20" s="92">
        <v>5</v>
      </c>
      <c r="N20" s="80"/>
    </row>
    <row r="21" spans="1:14" x14ac:dyDescent="0.25">
      <c r="A21" s="94" t="s">
        <v>12</v>
      </c>
      <c r="B21" s="90">
        <v>6</v>
      </c>
      <c r="C21" s="90">
        <v>30</v>
      </c>
      <c r="D21" s="90">
        <v>25</v>
      </c>
      <c r="E21" s="90">
        <v>7</v>
      </c>
      <c r="F21" s="91">
        <v>6</v>
      </c>
      <c r="G21" s="92">
        <v>4</v>
      </c>
      <c r="H21" s="92">
        <v>30</v>
      </c>
      <c r="I21" s="93">
        <v>8</v>
      </c>
      <c r="J21" s="93">
        <v>5</v>
      </c>
      <c r="K21" s="93">
        <v>3</v>
      </c>
      <c r="L21" s="92">
        <v>6</v>
      </c>
      <c r="M21" s="92">
        <v>6</v>
      </c>
      <c r="N21" s="80"/>
    </row>
    <row r="22" spans="1:14" x14ac:dyDescent="0.25">
      <c r="A22" s="95" t="s">
        <v>13</v>
      </c>
      <c r="B22" s="96">
        <v>5</v>
      </c>
      <c r="C22" s="96">
        <v>25</v>
      </c>
      <c r="D22" s="96">
        <v>15</v>
      </c>
      <c r="E22" s="96">
        <v>5</v>
      </c>
      <c r="F22" s="97">
        <v>6</v>
      </c>
      <c r="G22" s="98">
        <v>4</v>
      </c>
      <c r="H22" s="98">
        <v>30</v>
      </c>
      <c r="I22" s="99">
        <v>10</v>
      </c>
      <c r="J22" s="99">
        <v>7</v>
      </c>
      <c r="K22" s="99">
        <v>3</v>
      </c>
      <c r="L22" s="98">
        <v>6</v>
      </c>
      <c r="M22" s="98">
        <v>6</v>
      </c>
      <c r="N22" s="80"/>
    </row>
    <row r="23" spans="1:14" x14ac:dyDescent="0.25">
      <c r="A23" s="100" t="s">
        <v>28</v>
      </c>
      <c r="B23" s="101">
        <f t="shared" ref="B23:J23" si="1">SUM(B16:B22)</f>
        <v>48</v>
      </c>
      <c r="C23" s="101">
        <f t="shared" si="1"/>
        <v>355</v>
      </c>
      <c r="D23" s="101">
        <f t="shared" si="1"/>
        <v>180</v>
      </c>
      <c r="E23" s="101">
        <f t="shared" si="1"/>
        <v>39</v>
      </c>
      <c r="F23" s="101">
        <f t="shared" si="1"/>
        <v>46</v>
      </c>
      <c r="G23" s="101">
        <f t="shared" si="1"/>
        <v>35</v>
      </c>
      <c r="H23" s="101">
        <f t="shared" si="1"/>
        <v>255</v>
      </c>
      <c r="I23" s="101">
        <f t="shared" si="1"/>
        <v>105</v>
      </c>
      <c r="J23" s="101">
        <f t="shared" si="1"/>
        <v>45</v>
      </c>
      <c r="K23" s="101">
        <f>SUM(K16:K22)</f>
        <v>23</v>
      </c>
      <c r="L23" s="101">
        <f>SUM(L16:L22)</f>
        <v>43</v>
      </c>
      <c r="M23" s="101">
        <f t="shared" ref="M23" si="2">SUM(M16:M22)</f>
        <v>47</v>
      </c>
      <c r="N23" s="102">
        <f>SUM(B23:M23)</f>
        <v>1221</v>
      </c>
    </row>
    <row r="24" spans="1:14" x14ac:dyDescent="0.25">
      <c r="A24" s="103" t="s">
        <v>52</v>
      </c>
      <c r="B24" s="104">
        <f>B23*1</f>
        <v>48</v>
      </c>
      <c r="C24" s="104">
        <f>C23*2</f>
        <v>710</v>
      </c>
      <c r="D24" s="104">
        <f>D23*2</f>
        <v>360</v>
      </c>
      <c r="E24" s="104">
        <f>E23*1</f>
        <v>39</v>
      </c>
      <c r="F24" s="104">
        <f>F23*1</f>
        <v>46</v>
      </c>
      <c r="G24" s="105">
        <v>35</v>
      </c>
      <c r="H24" s="105"/>
      <c r="I24" s="104">
        <v>0</v>
      </c>
      <c r="J24" s="104">
        <f>J23*1</f>
        <v>45</v>
      </c>
      <c r="K24" s="105">
        <v>23</v>
      </c>
      <c r="L24" s="105"/>
      <c r="M24" s="104">
        <f>M23*2</f>
        <v>94</v>
      </c>
      <c r="N24" s="106">
        <f>SUM(B24:M24)</f>
        <v>1400</v>
      </c>
    </row>
    <row r="25" spans="1:14" x14ac:dyDescent="0.25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80"/>
    </row>
    <row r="26" spans="1:14" x14ac:dyDescent="0.25">
      <c r="A26" s="81" t="s">
        <v>69</v>
      </c>
      <c r="B26" s="82">
        <v>20</v>
      </c>
      <c r="C26" s="82" t="s">
        <v>71</v>
      </c>
      <c r="D26" s="82" t="s">
        <v>71</v>
      </c>
      <c r="E26" s="82">
        <v>6</v>
      </c>
      <c r="F26" s="83">
        <v>6</v>
      </c>
      <c r="G26" s="84">
        <v>20</v>
      </c>
      <c r="H26" s="84">
        <v>6</v>
      </c>
      <c r="I26" s="82" t="s">
        <v>75</v>
      </c>
      <c r="J26" s="84">
        <v>20</v>
      </c>
      <c r="K26" s="84">
        <v>20</v>
      </c>
      <c r="L26" s="84"/>
      <c r="M26" s="82" t="s">
        <v>72</v>
      </c>
      <c r="N26" s="80"/>
    </row>
    <row r="27" spans="1:14" x14ac:dyDescent="0.25">
      <c r="A27" s="85" t="s">
        <v>29</v>
      </c>
      <c r="B27" s="86" t="s">
        <v>0</v>
      </c>
      <c r="C27" s="86" t="s">
        <v>1</v>
      </c>
      <c r="D27" s="87" t="s">
        <v>2</v>
      </c>
      <c r="E27" s="86" t="s">
        <v>3</v>
      </c>
      <c r="F27" s="86" t="s">
        <v>4</v>
      </c>
      <c r="G27" s="87" t="s">
        <v>63</v>
      </c>
      <c r="H27" s="87" t="s">
        <v>23</v>
      </c>
      <c r="I27" s="87" t="s">
        <v>35</v>
      </c>
      <c r="J27" s="87" t="s">
        <v>64</v>
      </c>
      <c r="K27" s="87" t="s">
        <v>36</v>
      </c>
      <c r="L27" s="87" t="s">
        <v>7</v>
      </c>
      <c r="M27" s="88" t="s">
        <v>51</v>
      </c>
      <c r="N27" s="80"/>
    </row>
    <row r="28" spans="1:14" x14ac:dyDescent="0.25">
      <c r="A28" s="89" t="s">
        <v>9</v>
      </c>
      <c r="B28" s="90">
        <v>16</v>
      </c>
      <c r="C28" s="90">
        <v>90</v>
      </c>
      <c r="D28" s="90">
        <v>50</v>
      </c>
      <c r="E28" s="90">
        <v>5</v>
      </c>
      <c r="F28" s="91">
        <v>14</v>
      </c>
      <c r="G28" s="92">
        <v>8</v>
      </c>
      <c r="H28" s="92">
        <v>50</v>
      </c>
      <c r="I28" s="93">
        <v>34</v>
      </c>
      <c r="J28" s="93">
        <v>8</v>
      </c>
      <c r="K28" s="93">
        <v>5</v>
      </c>
      <c r="L28" s="92">
        <v>10</v>
      </c>
      <c r="M28" s="92">
        <v>15</v>
      </c>
      <c r="N28" s="80"/>
    </row>
    <row r="29" spans="1:14" x14ac:dyDescent="0.25">
      <c r="A29" s="94" t="s">
        <v>10</v>
      </c>
      <c r="B29" s="90">
        <v>5</v>
      </c>
      <c r="C29" s="90">
        <v>60</v>
      </c>
      <c r="D29" s="90">
        <v>30</v>
      </c>
      <c r="E29" s="90">
        <v>6</v>
      </c>
      <c r="F29" s="91">
        <v>5</v>
      </c>
      <c r="G29" s="92">
        <v>6</v>
      </c>
      <c r="H29" s="92">
        <v>40</v>
      </c>
      <c r="I29" s="93">
        <v>20</v>
      </c>
      <c r="J29" s="93">
        <v>6</v>
      </c>
      <c r="K29" s="93">
        <v>3</v>
      </c>
      <c r="L29" s="92">
        <v>5</v>
      </c>
      <c r="M29" s="92">
        <v>7</v>
      </c>
      <c r="N29" s="80"/>
    </row>
    <row r="30" spans="1:14" x14ac:dyDescent="0.25">
      <c r="A30" s="94" t="s">
        <v>50</v>
      </c>
      <c r="B30" s="90">
        <v>5</v>
      </c>
      <c r="C30" s="90">
        <v>50</v>
      </c>
      <c r="D30" s="90">
        <v>25</v>
      </c>
      <c r="E30" s="90">
        <v>5</v>
      </c>
      <c r="F30" s="91">
        <v>5</v>
      </c>
      <c r="G30" s="92">
        <v>2</v>
      </c>
      <c r="H30" s="92">
        <v>30</v>
      </c>
      <c r="I30" s="93">
        <v>10</v>
      </c>
      <c r="J30" s="93">
        <v>6</v>
      </c>
      <c r="K30" s="93">
        <v>4</v>
      </c>
      <c r="L30" s="92">
        <v>5</v>
      </c>
      <c r="M30" s="92">
        <v>4</v>
      </c>
      <c r="N30" s="80"/>
    </row>
    <row r="31" spans="1:14" x14ac:dyDescent="0.25">
      <c r="A31" s="94" t="s">
        <v>54</v>
      </c>
      <c r="B31" s="90">
        <v>6</v>
      </c>
      <c r="C31" s="90">
        <v>30</v>
      </c>
      <c r="D31" s="90">
        <v>15</v>
      </c>
      <c r="E31" s="90">
        <v>3</v>
      </c>
      <c r="F31" s="91">
        <v>5</v>
      </c>
      <c r="G31" s="92">
        <v>5</v>
      </c>
      <c r="H31" s="92">
        <v>45</v>
      </c>
      <c r="I31" s="93">
        <v>8</v>
      </c>
      <c r="J31" s="93">
        <v>6</v>
      </c>
      <c r="K31" s="93">
        <v>2</v>
      </c>
      <c r="L31" s="92">
        <v>5</v>
      </c>
      <c r="M31" s="92">
        <v>4</v>
      </c>
      <c r="N31" s="80"/>
    </row>
    <row r="32" spans="1:14" x14ac:dyDescent="0.25">
      <c r="A32" s="94" t="s">
        <v>11</v>
      </c>
      <c r="B32" s="90">
        <v>5</v>
      </c>
      <c r="C32" s="90">
        <v>70</v>
      </c>
      <c r="D32" s="90">
        <v>20</v>
      </c>
      <c r="E32" s="90">
        <v>8</v>
      </c>
      <c r="F32" s="91">
        <v>5</v>
      </c>
      <c r="G32" s="92">
        <v>6</v>
      </c>
      <c r="H32" s="92">
        <v>30</v>
      </c>
      <c r="I32" s="93">
        <v>15</v>
      </c>
      <c r="J32" s="93">
        <v>7</v>
      </c>
      <c r="K32" s="93">
        <v>3</v>
      </c>
      <c r="L32" s="92">
        <v>6</v>
      </c>
      <c r="M32" s="92">
        <v>5</v>
      </c>
      <c r="N32" s="80"/>
    </row>
    <row r="33" spans="1:14" x14ac:dyDescent="0.25">
      <c r="A33" s="94" t="s">
        <v>12</v>
      </c>
      <c r="B33" s="90">
        <v>6</v>
      </c>
      <c r="C33" s="90">
        <v>30</v>
      </c>
      <c r="D33" s="90">
        <v>25</v>
      </c>
      <c r="E33" s="90">
        <v>7</v>
      </c>
      <c r="F33" s="91">
        <v>6</v>
      </c>
      <c r="G33" s="92">
        <v>4</v>
      </c>
      <c r="H33" s="92">
        <v>30</v>
      </c>
      <c r="I33" s="93">
        <v>8</v>
      </c>
      <c r="J33" s="93">
        <v>5</v>
      </c>
      <c r="K33" s="93">
        <v>3</v>
      </c>
      <c r="L33" s="92">
        <v>6</v>
      </c>
      <c r="M33" s="92">
        <v>6</v>
      </c>
      <c r="N33" s="80"/>
    </row>
    <row r="34" spans="1:14" x14ac:dyDescent="0.25">
      <c r="A34" s="95" t="s">
        <v>13</v>
      </c>
      <c r="B34" s="96">
        <v>5</v>
      </c>
      <c r="C34" s="96">
        <v>25</v>
      </c>
      <c r="D34" s="96">
        <v>15</v>
      </c>
      <c r="E34" s="96">
        <v>5</v>
      </c>
      <c r="F34" s="97">
        <v>6</v>
      </c>
      <c r="G34" s="98">
        <v>4</v>
      </c>
      <c r="H34" s="98">
        <v>30</v>
      </c>
      <c r="I34" s="99">
        <v>10</v>
      </c>
      <c r="J34" s="99">
        <v>7</v>
      </c>
      <c r="K34" s="99">
        <v>3</v>
      </c>
      <c r="L34" s="98">
        <v>6</v>
      </c>
      <c r="M34" s="98">
        <v>6</v>
      </c>
      <c r="N34" s="80"/>
    </row>
    <row r="35" spans="1:14" x14ac:dyDescent="0.25">
      <c r="A35" s="100" t="s">
        <v>28</v>
      </c>
      <c r="B35" s="101">
        <f t="shared" ref="B35:J35" si="3">SUM(B28:B34)</f>
        <v>48</v>
      </c>
      <c r="C35" s="101">
        <f t="shared" si="3"/>
        <v>355</v>
      </c>
      <c r="D35" s="101">
        <f t="shared" si="3"/>
        <v>180</v>
      </c>
      <c r="E35" s="101">
        <f t="shared" si="3"/>
        <v>39</v>
      </c>
      <c r="F35" s="101">
        <f t="shared" si="3"/>
        <v>46</v>
      </c>
      <c r="G35" s="101">
        <f t="shared" si="3"/>
        <v>35</v>
      </c>
      <c r="H35" s="101">
        <f t="shared" si="3"/>
        <v>255</v>
      </c>
      <c r="I35" s="101">
        <f t="shared" si="3"/>
        <v>105</v>
      </c>
      <c r="J35" s="101">
        <f t="shared" si="3"/>
        <v>45</v>
      </c>
      <c r="K35" s="101">
        <f>SUM(K28:K34)</f>
        <v>23</v>
      </c>
      <c r="L35" s="101">
        <f>SUM(L28:L34)</f>
        <v>43</v>
      </c>
      <c r="M35" s="101">
        <f t="shared" ref="M35" si="4">SUM(M28:M34)</f>
        <v>47</v>
      </c>
      <c r="N35" s="102">
        <f>SUM(B35:M35)</f>
        <v>1221</v>
      </c>
    </row>
    <row r="36" spans="1:14" x14ac:dyDescent="0.25">
      <c r="A36" s="103" t="s">
        <v>52</v>
      </c>
      <c r="B36" s="104">
        <f>B35*1</f>
        <v>48</v>
      </c>
      <c r="C36" s="104">
        <f>C35*2</f>
        <v>710</v>
      </c>
      <c r="D36" s="104">
        <f>D35*2</f>
        <v>360</v>
      </c>
      <c r="E36" s="104">
        <f>E35*1</f>
        <v>39</v>
      </c>
      <c r="F36" s="104">
        <f>F35*1</f>
        <v>46</v>
      </c>
      <c r="G36" s="105">
        <v>35</v>
      </c>
      <c r="H36" s="105">
        <v>255</v>
      </c>
      <c r="I36" s="104">
        <f>I35*4</f>
        <v>420</v>
      </c>
      <c r="J36" s="104">
        <f>J35*1</f>
        <v>45</v>
      </c>
      <c r="K36" s="105">
        <v>23</v>
      </c>
      <c r="L36" s="105">
        <v>0</v>
      </c>
      <c r="M36" s="104">
        <f>M35*3</f>
        <v>141</v>
      </c>
      <c r="N36" s="106">
        <f>SUM(B36:M36)</f>
        <v>2122</v>
      </c>
    </row>
    <row r="37" spans="1:14" x14ac:dyDescent="0.25">
      <c r="A37" s="109"/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80"/>
    </row>
    <row r="38" spans="1:14" x14ac:dyDescent="0.25">
      <c r="A38" s="81" t="s">
        <v>70</v>
      </c>
      <c r="B38" s="82">
        <v>24</v>
      </c>
      <c r="C38" s="82" t="s">
        <v>53</v>
      </c>
      <c r="D38" s="82" t="s">
        <v>53</v>
      </c>
      <c r="E38" s="82">
        <v>10</v>
      </c>
      <c r="F38" s="83">
        <v>3</v>
      </c>
      <c r="G38" s="84">
        <v>10</v>
      </c>
      <c r="H38" s="84">
        <v>3</v>
      </c>
      <c r="I38" s="82" t="s">
        <v>76</v>
      </c>
      <c r="J38" s="84">
        <v>3</v>
      </c>
      <c r="K38" s="84">
        <v>3</v>
      </c>
      <c r="L38" s="84" t="s">
        <v>53</v>
      </c>
      <c r="M38" s="84" t="s">
        <v>73</v>
      </c>
      <c r="N38" s="80"/>
    </row>
    <row r="39" spans="1:14" x14ac:dyDescent="0.25">
      <c r="A39" s="85" t="s">
        <v>29</v>
      </c>
      <c r="B39" s="86" t="s">
        <v>0</v>
      </c>
      <c r="C39" s="86" t="s">
        <v>1</v>
      </c>
      <c r="D39" s="87" t="s">
        <v>2</v>
      </c>
      <c r="E39" s="86" t="s">
        <v>3</v>
      </c>
      <c r="F39" s="86" t="s">
        <v>4</v>
      </c>
      <c r="G39" s="87" t="s">
        <v>63</v>
      </c>
      <c r="H39" s="87" t="s">
        <v>23</v>
      </c>
      <c r="I39" s="87" t="s">
        <v>35</v>
      </c>
      <c r="J39" s="87" t="s">
        <v>64</v>
      </c>
      <c r="K39" s="87" t="s">
        <v>36</v>
      </c>
      <c r="L39" s="87" t="s">
        <v>7</v>
      </c>
      <c r="M39" s="88" t="s">
        <v>51</v>
      </c>
      <c r="N39" s="80"/>
    </row>
    <row r="40" spans="1:14" x14ac:dyDescent="0.25">
      <c r="A40" s="89" t="s">
        <v>9</v>
      </c>
      <c r="B40" s="90">
        <v>16</v>
      </c>
      <c r="C40" s="90">
        <v>90</v>
      </c>
      <c r="D40" s="90">
        <v>50</v>
      </c>
      <c r="E40" s="90">
        <v>5</v>
      </c>
      <c r="F40" s="91">
        <v>14</v>
      </c>
      <c r="G40" s="92">
        <v>8</v>
      </c>
      <c r="H40" s="92">
        <v>50</v>
      </c>
      <c r="I40" s="93">
        <v>34</v>
      </c>
      <c r="J40" s="93">
        <v>8</v>
      </c>
      <c r="K40" s="93">
        <v>5</v>
      </c>
      <c r="L40" s="92">
        <v>10</v>
      </c>
      <c r="M40" s="92">
        <v>15</v>
      </c>
      <c r="N40" s="80"/>
    </row>
    <row r="41" spans="1:14" x14ac:dyDescent="0.25">
      <c r="A41" s="94" t="s">
        <v>10</v>
      </c>
      <c r="B41" s="90">
        <v>5</v>
      </c>
      <c r="C41" s="90">
        <v>60</v>
      </c>
      <c r="D41" s="90">
        <v>30</v>
      </c>
      <c r="E41" s="90">
        <v>6</v>
      </c>
      <c r="F41" s="91">
        <v>5</v>
      </c>
      <c r="G41" s="92">
        <v>6</v>
      </c>
      <c r="H41" s="92">
        <v>40</v>
      </c>
      <c r="I41" s="93">
        <v>20</v>
      </c>
      <c r="J41" s="93">
        <v>6</v>
      </c>
      <c r="K41" s="93">
        <v>3</v>
      </c>
      <c r="L41" s="92">
        <v>5</v>
      </c>
      <c r="M41" s="92">
        <v>7</v>
      </c>
      <c r="N41" s="80"/>
    </row>
    <row r="42" spans="1:14" x14ac:dyDescent="0.25">
      <c r="A42" s="94" t="s">
        <v>50</v>
      </c>
      <c r="B42" s="90">
        <v>5</v>
      </c>
      <c r="C42" s="90">
        <v>50</v>
      </c>
      <c r="D42" s="90">
        <v>25</v>
      </c>
      <c r="E42" s="90">
        <v>5</v>
      </c>
      <c r="F42" s="91">
        <v>5</v>
      </c>
      <c r="G42" s="92">
        <v>2</v>
      </c>
      <c r="H42" s="92">
        <v>30</v>
      </c>
      <c r="I42" s="93">
        <v>10</v>
      </c>
      <c r="J42" s="93">
        <v>6</v>
      </c>
      <c r="K42" s="93">
        <v>4</v>
      </c>
      <c r="L42" s="92">
        <v>5</v>
      </c>
      <c r="M42" s="92">
        <v>4</v>
      </c>
      <c r="N42" s="80"/>
    </row>
    <row r="43" spans="1:14" x14ac:dyDescent="0.25">
      <c r="A43" s="94" t="s">
        <v>54</v>
      </c>
      <c r="B43" s="90">
        <v>6</v>
      </c>
      <c r="C43" s="90">
        <v>30</v>
      </c>
      <c r="D43" s="90">
        <v>15</v>
      </c>
      <c r="E43" s="90">
        <v>3</v>
      </c>
      <c r="F43" s="91">
        <v>5</v>
      </c>
      <c r="G43" s="92">
        <v>5</v>
      </c>
      <c r="H43" s="92">
        <v>45</v>
      </c>
      <c r="I43" s="93">
        <v>8</v>
      </c>
      <c r="J43" s="93">
        <v>6</v>
      </c>
      <c r="K43" s="93">
        <v>2</v>
      </c>
      <c r="L43" s="92">
        <v>5</v>
      </c>
      <c r="M43" s="92">
        <v>4</v>
      </c>
      <c r="N43" s="80"/>
    </row>
    <row r="44" spans="1:14" x14ac:dyDescent="0.25">
      <c r="A44" s="94" t="s">
        <v>11</v>
      </c>
      <c r="B44" s="90">
        <v>5</v>
      </c>
      <c r="C44" s="90">
        <v>70</v>
      </c>
      <c r="D44" s="90">
        <v>20</v>
      </c>
      <c r="E44" s="90">
        <v>8</v>
      </c>
      <c r="F44" s="91">
        <v>5</v>
      </c>
      <c r="G44" s="92">
        <v>6</v>
      </c>
      <c r="H44" s="92">
        <v>30</v>
      </c>
      <c r="I44" s="93">
        <v>15</v>
      </c>
      <c r="J44" s="93">
        <v>7</v>
      </c>
      <c r="K44" s="93">
        <v>3</v>
      </c>
      <c r="L44" s="92">
        <v>6</v>
      </c>
      <c r="M44" s="92">
        <v>5</v>
      </c>
      <c r="N44" s="80"/>
    </row>
    <row r="45" spans="1:14" x14ac:dyDescent="0.25">
      <c r="A45" s="94" t="s">
        <v>12</v>
      </c>
      <c r="B45" s="90">
        <v>6</v>
      </c>
      <c r="C45" s="90">
        <v>30</v>
      </c>
      <c r="D45" s="90">
        <v>25</v>
      </c>
      <c r="E45" s="90">
        <v>7</v>
      </c>
      <c r="F45" s="91">
        <v>6</v>
      </c>
      <c r="G45" s="92">
        <v>4</v>
      </c>
      <c r="H45" s="92">
        <v>30</v>
      </c>
      <c r="I45" s="93">
        <v>8</v>
      </c>
      <c r="J45" s="93">
        <v>5</v>
      </c>
      <c r="K45" s="93">
        <v>3</v>
      </c>
      <c r="L45" s="92">
        <v>6</v>
      </c>
      <c r="M45" s="92">
        <v>6</v>
      </c>
      <c r="N45" s="80"/>
    </row>
    <row r="46" spans="1:14" x14ac:dyDescent="0.25">
      <c r="A46" s="95" t="s">
        <v>13</v>
      </c>
      <c r="B46" s="96">
        <v>5</v>
      </c>
      <c r="C46" s="96">
        <v>25</v>
      </c>
      <c r="D46" s="96">
        <v>15</v>
      </c>
      <c r="E46" s="96">
        <v>5</v>
      </c>
      <c r="F46" s="97">
        <v>6</v>
      </c>
      <c r="G46" s="98">
        <v>4</v>
      </c>
      <c r="H46" s="98">
        <v>30</v>
      </c>
      <c r="I46" s="99">
        <v>10</v>
      </c>
      <c r="J46" s="99">
        <v>7</v>
      </c>
      <c r="K46" s="99">
        <v>3</v>
      </c>
      <c r="L46" s="98">
        <v>6</v>
      </c>
      <c r="M46" s="98">
        <v>6</v>
      </c>
      <c r="N46" s="80"/>
    </row>
    <row r="47" spans="1:14" x14ac:dyDescent="0.25">
      <c r="A47" s="100" t="s">
        <v>28</v>
      </c>
      <c r="B47" s="101">
        <f t="shared" ref="B47:J47" si="5">SUM(B40:B46)</f>
        <v>48</v>
      </c>
      <c r="C47" s="101">
        <f t="shared" si="5"/>
        <v>355</v>
      </c>
      <c r="D47" s="101">
        <f t="shared" si="5"/>
        <v>180</v>
      </c>
      <c r="E47" s="101">
        <f t="shared" si="5"/>
        <v>39</v>
      </c>
      <c r="F47" s="101">
        <f t="shared" si="5"/>
        <v>46</v>
      </c>
      <c r="G47" s="101">
        <f t="shared" si="5"/>
        <v>35</v>
      </c>
      <c r="H47" s="101">
        <f t="shared" si="5"/>
        <v>255</v>
      </c>
      <c r="I47" s="101">
        <f t="shared" si="5"/>
        <v>105</v>
      </c>
      <c r="J47" s="101">
        <f t="shared" si="5"/>
        <v>45</v>
      </c>
      <c r="K47" s="101">
        <f>SUM(K40:K46)</f>
        <v>23</v>
      </c>
      <c r="L47" s="101">
        <f>SUM(L40:L46)</f>
        <v>43</v>
      </c>
      <c r="M47" s="101">
        <f t="shared" ref="M47" si="6">SUM(M40:M46)</f>
        <v>47</v>
      </c>
      <c r="N47" s="102">
        <f>SUM(B47:M47)</f>
        <v>1221</v>
      </c>
    </row>
    <row r="48" spans="1:14" x14ac:dyDescent="0.25">
      <c r="A48" s="103" t="s">
        <v>52</v>
      </c>
      <c r="B48" s="104">
        <f>B47*1</f>
        <v>48</v>
      </c>
      <c r="C48" s="104">
        <f>C47*2</f>
        <v>710</v>
      </c>
      <c r="D48" s="104">
        <f>D47*2</f>
        <v>360</v>
      </c>
      <c r="E48" s="104">
        <f>E47*1</f>
        <v>39</v>
      </c>
      <c r="F48" s="104">
        <f>F47*1</f>
        <v>46</v>
      </c>
      <c r="G48" s="105">
        <v>35</v>
      </c>
      <c r="H48" s="105">
        <v>255</v>
      </c>
      <c r="I48" s="104">
        <f>I47*4</f>
        <v>420</v>
      </c>
      <c r="J48" s="104">
        <f>J47*1</f>
        <v>45</v>
      </c>
      <c r="K48" s="105">
        <v>23</v>
      </c>
      <c r="L48" s="105">
        <f>(L47*2)</f>
        <v>86</v>
      </c>
      <c r="M48" s="104">
        <f>M47*3</f>
        <v>141</v>
      </c>
      <c r="N48" s="106">
        <f>SUM(B48:M48)</f>
        <v>2208</v>
      </c>
    </row>
    <row r="49" spans="1:14" x14ac:dyDescent="0.25">
      <c r="A49" s="18"/>
      <c r="B49" s="18"/>
      <c r="C49" s="79"/>
      <c r="D49" s="18"/>
      <c r="E49" s="18"/>
      <c r="F49" s="18"/>
      <c r="G49" s="18"/>
      <c r="H49" s="18"/>
      <c r="I49" s="18"/>
      <c r="J49" s="18"/>
      <c r="K49" s="18"/>
      <c r="L49" s="18"/>
      <c r="M49" s="110" t="s">
        <v>74</v>
      </c>
      <c r="N49" s="111">
        <f>(N48+N36+N24+N12)</f>
        <v>7130</v>
      </c>
    </row>
  </sheetData>
  <mergeCells count="1">
    <mergeCell ref="A1:M1"/>
  </mergeCells>
  <pageMargins left="0.25" right="0.25" top="0.75" bottom="0.75" header="0.3" footer="0.3"/>
  <pageSetup paperSize="9" scale="70" orientation="portrait" r:id="rId1"/>
  <ignoredErrors>
    <ignoredError sqref="E12 E2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workbookViewId="0">
      <selection sqref="A1:O1"/>
    </sheetView>
  </sheetViews>
  <sheetFormatPr defaultRowHeight="15" x14ac:dyDescent="0.25"/>
  <cols>
    <col min="1" max="1" width="15" style="1" customWidth="1"/>
    <col min="2" max="2" width="5.85546875" style="1" customWidth="1"/>
    <col min="3" max="3" width="7.42578125" style="1" customWidth="1"/>
    <col min="4" max="4" width="8" style="1" customWidth="1"/>
    <col min="5" max="5" width="8.85546875" style="1" customWidth="1"/>
    <col min="6" max="6" width="6.7109375" style="1" customWidth="1"/>
    <col min="7" max="7" width="8.5703125" style="1" customWidth="1"/>
    <col min="8" max="8" width="9" style="1" customWidth="1"/>
    <col min="9" max="9" width="6" style="1" customWidth="1"/>
    <col min="10" max="10" width="6.5703125" style="1" customWidth="1"/>
    <col min="11" max="12" width="8.7109375" style="1" customWidth="1"/>
    <col min="13" max="13" width="10.42578125" style="1" customWidth="1"/>
    <col min="14" max="14" width="5.28515625" style="1" customWidth="1"/>
    <col min="15" max="15" width="12.7109375" style="1" customWidth="1"/>
    <col min="16" max="16384" width="9.140625" style="1"/>
  </cols>
  <sheetData>
    <row r="1" spans="1:22" x14ac:dyDescent="0.25">
      <c r="A1" s="123" t="s">
        <v>77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</row>
    <row r="2" spans="1:22" x14ac:dyDescent="0.25">
      <c r="A2" s="3" t="s">
        <v>78</v>
      </c>
      <c r="B2" s="4">
        <v>25</v>
      </c>
      <c r="C2" s="4">
        <v>18</v>
      </c>
      <c r="D2" s="4">
        <v>25</v>
      </c>
      <c r="E2" s="4">
        <v>18</v>
      </c>
      <c r="F2" s="4"/>
      <c r="G2" s="5">
        <v>25</v>
      </c>
      <c r="H2" s="4">
        <v>18</v>
      </c>
      <c r="I2" s="6">
        <v>20</v>
      </c>
      <c r="J2" s="6"/>
      <c r="K2" s="6"/>
      <c r="L2" s="6">
        <v>18</v>
      </c>
      <c r="M2" s="6"/>
      <c r="N2" s="6"/>
      <c r="O2" s="4">
        <v>25</v>
      </c>
    </row>
    <row r="3" spans="1:22" x14ac:dyDescent="0.25">
      <c r="A3" s="7" t="s">
        <v>32</v>
      </c>
      <c r="B3" s="9" t="s">
        <v>0</v>
      </c>
      <c r="C3" s="9" t="s">
        <v>1</v>
      </c>
      <c r="D3" s="8" t="s">
        <v>24</v>
      </c>
      <c r="E3" s="9" t="s">
        <v>25</v>
      </c>
      <c r="F3" s="9" t="s">
        <v>26</v>
      </c>
      <c r="G3" s="9" t="s">
        <v>80</v>
      </c>
      <c r="H3" s="8" t="s">
        <v>79</v>
      </c>
      <c r="I3" s="8" t="s">
        <v>6</v>
      </c>
      <c r="J3" s="8" t="s">
        <v>23</v>
      </c>
      <c r="K3" s="8" t="s">
        <v>64</v>
      </c>
      <c r="L3" s="8" t="s">
        <v>36</v>
      </c>
      <c r="M3" s="8" t="s">
        <v>56</v>
      </c>
      <c r="N3" s="10" t="s">
        <v>27</v>
      </c>
      <c r="O3" s="10" t="s">
        <v>51</v>
      </c>
    </row>
    <row r="4" spans="1:22" x14ac:dyDescent="0.25">
      <c r="A4" s="11" t="s">
        <v>14</v>
      </c>
      <c r="B4" s="32">
        <v>10</v>
      </c>
      <c r="C4" s="32">
        <v>20</v>
      </c>
      <c r="D4" s="32">
        <v>20</v>
      </c>
      <c r="E4" s="32">
        <v>11</v>
      </c>
      <c r="F4" s="32">
        <v>8</v>
      </c>
      <c r="G4" s="33">
        <v>10</v>
      </c>
      <c r="H4" s="34">
        <v>8</v>
      </c>
      <c r="I4" s="34">
        <v>8</v>
      </c>
      <c r="J4" s="34">
        <v>10</v>
      </c>
      <c r="K4" s="34">
        <v>7</v>
      </c>
      <c r="L4" s="34">
        <v>4</v>
      </c>
      <c r="M4" s="34">
        <v>4</v>
      </c>
      <c r="N4" s="34">
        <v>8</v>
      </c>
      <c r="O4" s="34">
        <v>8</v>
      </c>
    </row>
    <row r="5" spans="1:22" x14ac:dyDescent="0.25">
      <c r="A5" s="12" t="s">
        <v>15</v>
      </c>
      <c r="B5" s="32">
        <v>20</v>
      </c>
      <c r="C5" s="32">
        <v>50</v>
      </c>
      <c r="D5" s="32">
        <v>25</v>
      </c>
      <c r="E5" s="32">
        <v>10</v>
      </c>
      <c r="F5" s="32">
        <v>45</v>
      </c>
      <c r="G5" s="33">
        <v>15</v>
      </c>
      <c r="H5" s="34">
        <v>10</v>
      </c>
      <c r="I5" s="34">
        <v>40</v>
      </c>
      <c r="J5" s="34">
        <v>35</v>
      </c>
      <c r="K5" s="34">
        <v>13</v>
      </c>
      <c r="L5" s="34">
        <v>12</v>
      </c>
      <c r="M5" s="34">
        <v>35</v>
      </c>
      <c r="N5" s="34">
        <v>35</v>
      </c>
      <c r="O5" s="34">
        <v>8</v>
      </c>
    </row>
    <row r="6" spans="1:22" x14ac:dyDescent="0.25">
      <c r="A6" s="12" t="s">
        <v>16</v>
      </c>
      <c r="B6" s="32">
        <v>30</v>
      </c>
      <c r="C6" s="32">
        <v>40</v>
      </c>
      <c r="D6" s="32">
        <v>50</v>
      </c>
      <c r="E6" s="32">
        <v>15</v>
      </c>
      <c r="F6" s="32">
        <v>35</v>
      </c>
      <c r="G6" s="33">
        <v>20</v>
      </c>
      <c r="H6" s="34">
        <v>15</v>
      </c>
      <c r="I6" s="34">
        <v>40</v>
      </c>
      <c r="J6" s="34">
        <v>55</v>
      </c>
      <c r="K6" s="34">
        <v>8</v>
      </c>
      <c r="L6" s="34">
        <v>20</v>
      </c>
      <c r="M6" s="34">
        <v>40</v>
      </c>
      <c r="N6" s="34">
        <v>35</v>
      </c>
      <c r="O6" s="34">
        <v>12</v>
      </c>
    </row>
    <row r="7" spans="1:22" x14ac:dyDescent="0.25">
      <c r="A7" s="12" t="s">
        <v>17</v>
      </c>
      <c r="B7" s="32">
        <v>20</v>
      </c>
      <c r="C7" s="32">
        <v>30</v>
      </c>
      <c r="D7" s="32">
        <v>30</v>
      </c>
      <c r="E7" s="32">
        <v>15</v>
      </c>
      <c r="F7" s="32">
        <v>20</v>
      </c>
      <c r="G7" s="33">
        <v>15</v>
      </c>
      <c r="H7" s="34">
        <v>15</v>
      </c>
      <c r="I7" s="34">
        <v>25</v>
      </c>
      <c r="J7" s="34">
        <v>40</v>
      </c>
      <c r="K7" s="34">
        <v>7</v>
      </c>
      <c r="L7" s="34">
        <v>20</v>
      </c>
      <c r="M7" s="34">
        <v>35</v>
      </c>
      <c r="N7" s="34">
        <v>25</v>
      </c>
      <c r="O7" s="34">
        <v>10</v>
      </c>
    </row>
    <row r="8" spans="1:22" x14ac:dyDescent="0.25">
      <c r="A8" s="12" t="s">
        <v>18</v>
      </c>
      <c r="B8" s="32">
        <v>20</v>
      </c>
      <c r="C8" s="32">
        <v>40</v>
      </c>
      <c r="D8" s="32">
        <v>35</v>
      </c>
      <c r="E8" s="32">
        <v>10</v>
      </c>
      <c r="F8" s="32">
        <v>40</v>
      </c>
      <c r="G8" s="33">
        <v>15</v>
      </c>
      <c r="H8" s="34">
        <v>10</v>
      </c>
      <c r="I8" s="34">
        <v>22</v>
      </c>
      <c r="J8" s="34">
        <v>25</v>
      </c>
      <c r="K8" s="34">
        <v>6</v>
      </c>
      <c r="L8" s="34">
        <v>10</v>
      </c>
      <c r="M8" s="34">
        <v>25</v>
      </c>
      <c r="N8" s="34">
        <v>20</v>
      </c>
      <c r="O8" s="34">
        <v>10</v>
      </c>
    </row>
    <row r="9" spans="1:22" x14ac:dyDescent="0.25">
      <c r="A9" s="12" t="s">
        <v>19</v>
      </c>
      <c r="B9" s="32">
        <v>12</v>
      </c>
      <c r="C9" s="32">
        <v>25</v>
      </c>
      <c r="D9" s="32">
        <v>15</v>
      </c>
      <c r="E9" s="32">
        <v>10</v>
      </c>
      <c r="F9" s="32">
        <v>25</v>
      </c>
      <c r="G9" s="33">
        <v>10</v>
      </c>
      <c r="H9" s="34">
        <v>8</v>
      </c>
      <c r="I9" s="34">
        <v>12</v>
      </c>
      <c r="J9" s="34">
        <v>16</v>
      </c>
      <c r="K9" s="34">
        <v>5</v>
      </c>
      <c r="L9" s="34">
        <v>5</v>
      </c>
      <c r="M9" s="34">
        <v>6</v>
      </c>
      <c r="N9" s="34">
        <v>13</v>
      </c>
      <c r="O9" s="34">
        <v>10</v>
      </c>
    </row>
    <row r="10" spans="1:22" x14ac:dyDescent="0.25">
      <c r="A10" s="12" t="s">
        <v>81</v>
      </c>
      <c r="B10" s="32">
        <v>7</v>
      </c>
      <c r="C10" s="32">
        <v>10</v>
      </c>
      <c r="D10" s="32">
        <v>10</v>
      </c>
      <c r="E10" s="32">
        <v>0</v>
      </c>
      <c r="F10" s="32">
        <v>8</v>
      </c>
      <c r="G10" s="33">
        <v>2</v>
      </c>
      <c r="H10" s="34">
        <v>5</v>
      </c>
      <c r="I10" s="34">
        <v>5</v>
      </c>
      <c r="J10" s="34">
        <v>5</v>
      </c>
      <c r="K10" s="34">
        <v>2</v>
      </c>
      <c r="L10" s="37">
        <v>1</v>
      </c>
      <c r="M10" s="34">
        <v>5</v>
      </c>
      <c r="N10" s="34">
        <v>5</v>
      </c>
      <c r="O10" s="34">
        <v>4</v>
      </c>
    </row>
    <row r="11" spans="1:22" x14ac:dyDescent="0.25">
      <c r="A11" s="12" t="s">
        <v>20</v>
      </c>
      <c r="B11" s="32">
        <v>20</v>
      </c>
      <c r="C11" s="32">
        <v>40</v>
      </c>
      <c r="D11" s="32">
        <v>50</v>
      </c>
      <c r="E11" s="32">
        <v>20</v>
      </c>
      <c r="F11" s="32">
        <v>40</v>
      </c>
      <c r="G11" s="33">
        <v>20</v>
      </c>
      <c r="H11" s="34">
        <v>15</v>
      </c>
      <c r="I11" s="34">
        <v>35</v>
      </c>
      <c r="J11" s="34">
        <v>30</v>
      </c>
      <c r="K11" s="34">
        <v>8</v>
      </c>
      <c r="L11" s="34">
        <v>20</v>
      </c>
      <c r="M11" s="34">
        <v>35</v>
      </c>
      <c r="N11" s="34">
        <v>35</v>
      </c>
      <c r="O11" s="34">
        <v>10</v>
      </c>
    </row>
    <row r="12" spans="1:22" x14ac:dyDescent="0.25">
      <c r="A12" s="12" t="s">
        <v>21</v>
      </c>
      <c r="B12" s="32">
        <v>15</v>
      </c>
      <c r="C12" s="32">
        <v>30</v>
      </c>
      <c r="D12" s="32">
        <v>30</v>
      </c>
      <c r="E12" s="32">
        <v>12</v>
      </c>
      <c r="F12" s="32">
        <v>30</v>
      </c>
      <c r="G12" s="33">
        <v>15</v>
      </c>
      <c r="H12" s="34">
        <v>15</v>
      </c>
      <c r="I12" s="34">
        <v>25</v>
      </c>
      <c r="J12" s="34">
        <v>25</v>
      </c>
      <c r="K12" s="34">
        <v>8</v>
      </c>
      <c r="L12" s="34">
        <v>12</v>
      </c>
      <c r="M12" s="34">
        <v>25</v>
      </c>
      <c r="N12" s="34">
        <v>25</v>
      </c>
      <c r="O12" s="34">
        <v>10</v>
      </c>
    </row>
    <row r="13" spans="1:22" x14ac:dyDescent="0.25">
      <c r="A13" s="112" t="s">
        <v>22</v>
      </c>
      <c r="B13" s="113">
        <v>20</v>
      </c>
      <c r="C13" s="113">
        <v>30</v>
      </c>
      <c r="D13" s="113">
        <v>20</v>
      </c>
      <c r="E13" s="113">
        <v>10</v>
      </c>
      <c r="F13" s="113">
        <v>40</v>
      </c>
      <c r="G13" s="114">
        <v>20</v>
      </c>
      <c r="H13" s="115">
        <v>20</v>
      </c>
      <c r="I13" s="115">
        <v>35</v>
      </c>
      <c r="J13" s="115">
        <v>25</v>
      </c>
      <c r="K13" s="115">
        <v>6</v>
      </c>
      <c r="L13" s="115">
        <v>20</v>
      </c>
      <c r="M13" s="115">
        <v>35</v>
      </c>
      <c r="N13" s="115">
        <v>35</v>
      </c>
      <c r="O13" s="115">
        <v>10</v>
      </c>
    </row>
    <row r="14" spans="1:22" x14ac:dyDescent="0.25">
      <c r="A14" s="38" t="s">
        <v>30</v>
      </c>
      <c r="B14" s="31">
        <f t="shared" ref="B14:O14" si="0">SUM(B4:B13)</f>
        <v>174</v>
      </c>
      <c r="C14" s="31">
        <f t="shared" si="0"/>
        <v>315</v>
      </c>
      <c r="D14" s="31">
        <f t="shared" si="0"/>
        <v>285</v>
      </c>
      <c r="E14" s="31">
        <f t="shared" si="0"/>
        <v>113</v>
      </c>
      <c r="F14" s="31">
        <f t="shared" si="0"/>
        <v>291</v>
      </c>
      <c r="G14" s="31">
        <f t="shared" si="0"/>
        <v>142</v>
      </c>
      <c r="H14" s="31">
        <f t="shared" si="0"/>
        <v>121</v>
      </c>
      <c r="I14" s="31">
        <f t="shared" si="0"/>
        <v>247</v>
      </c>
      <c r="J14" s="31">
        <f t="shared" si="0"/>
        <v>266</v>
      </c>
      <c r="K14" s="31">
        <f t="shared" si="0"/>
        <v>70</v>
      </c>
      <c r="L14" s="31">
        <f t="shared" si="0"/>
        <v>124</v>
      </c>
      <c r="M14" s="31">
        <f t="shared" si="0"/>
        <v>245</v>
      </c>
      <c r="N14" s="31">
        <f t="shared" si="0"/>
        <v>236</v>
      </c>
      <c r="O14" s="31">
        <f t="shared" si="0"/>
        <v>92</v>
      </c>
      <c r="P14" s="116">
        <f>SUM(B14:O14)</f>
        <v>2721</v>
      </c>
    </row>
    <row r="15" spans="1:22" x14ac:dyDescent="0.25">
      <c r="A15" s="13" t="s">
        <v>31</v>
      </c>
      <c r="B15" s="35">
        <v>174</v>
      </c>
      <c r="C15" s="36">
        <v>315</v>
      </c>
      <c r="D15" s="36">
        <v>285</v>
      </c>
      <c r="E15" s="35">
        <v>113</v>
      </c>
      <c r="F15" s="35">
        <v>0</v>
      </c>
      <c r="G15" s="35">
        <v>142</v>
      </c>
      <c r="H15" s="35">
        <v>121</v>
      </c>
      <c r="I15" s="35">
        <v>247</v>
      </c>
      <c r="J15" s="35">
        <v>0</v>
      </c>
      <c r="K15" s="36">
        <v>0</v>
      </c>
      <c r="L15" s="35">
        <v>124</v>
      </c>
      <c r="M15" s="35">
        <v>0</v>
      </c>
      <c r="N15" s="35">
        <v>0</v>
      </c>
      <c r="O15" s="35">
        <v>92</v>
      </c>
      <c r="P15" s="117">
        <f>SUM(B15:O15)</f>
        <v>1613</v>
      </c>
      <c r="Q15" s="2"/>
      <c r="R15" s="2"/>
      <c r="S15" s="2"/>
      <c r="T15" s="2"/>
      <c r="U15" s="2"/>
      <c r="V15" s="2"/>
    </row>
    <row r="16" spans="1:22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43"/>
      <c r="Q16" s="2"/>
      <c r="R16" s="2"/>
      <c r="S16" s="2"/>
      <c r="T16" s="2"/>
      <c r="U16" s="2"/>
      <c r="V16" s="2"/>
    </row>
    <row r="17" spans="1:22" x14ac:dyDescent="0.25">
      <c r="A17" s="3" t="s">
        <v>82</v>
      </c>
      <c r="B17" s="4">
        <v>15</v>
      </c>
      <c r="C17" s="4">
        <v>1</v>
      </c>
      <c r="D17" s="4">
        <v>22</v>
      </c>
      <c r="E17" s="4">
        <v>1</v>
      </c>
      <c r="F17" s="4"/>
      <c r="G17" s="5">
        <v>22</v>
      </c>
      <c r="H17" s="4">
        <v>15</v>
      </c>
      <c r="I17" s="6">
        <v>24</v>
      </c>
      <c r="J17" s="6">
        <v>1</v>
      </c>
      <c r="K17" s="6">
        <v>1</v>
      </c>
      <c r="L17" s="6">
        <v>1</v>
      </c>
      <c r="M17" s="6"/>
      <c r="N17" s="6">
        <v>10</v>
      </c>
      <c r="O17" s="4">
        <v>15</v>
      </c>
      <c r="Q17" s="2"/>
      <c r="R17" s="2"/>
      <c r="S17" s="2"/>
      <c r="T17" s="2"/>
      <c r="U17" s="2"/>
      <c r="V17" s="2"/>
    </row>
    <row r="18" spans="1:22" x14ac:dyDescent="0.25">
      <c r="A18" s="7" t="s">
        <v>32</v>
      </c>
      <c r="B18" s="9" t="s">
        <v>0</v>
      </c>
      <c r="C18" s="9" t="s">
        <v>1</v>
      </c>
      <c r="D18" s="8" t="s">
        <v>24</v>
      </c>
      <c r="E18" s="9" t="s">
        <v>25</v>
      </c>
      <c r="F18" s="9" t="s">
        <v>26</v>
      </c>
      <c r="G18" s="9" t="s">
        <v>80</v>
      </c>
      <c r="H18" s="8" t="s">
        <v>79</v>
      </c>
      <c r="I18" s="8" t="s">
        <v>6</v>
      </c>
      <c r="J18" s="8" t="s">
        <v>23</v>
      </c>
      <c r="K18" s="8" t="s">
        <v>64</v>
      </c>
      <c r="L18" s="8" t="s">
        <v>36</v>
      </c>
      <c r="M18" s="8" t="s">
        <v>56</v>
      </c>
      <c r="N18" s="10" t="s">
        <v>27</v>
      </c>
      <c r="O18" s="10" t="s">
        <v>51</v>
      </c>
      <c r="Q18" s="2"/>
      <c r="R18" s="2"/>
      <c r="S18" s="2"/>
      <c r="T18" s="2"/>
      <c r="U18" s="2"/>
      <c r="V18" s="2"/>
    </row>
    <row r="19" spans="1:22" x14ac:dyDescent="0.25">
      <c r="A19" s="11" t="s">
        <v>14</v>
      </c>
      <c r="B19" s="32">
        <v>10</v>
      </c>
      <c r="C19" s="32">
        <v>20</v>
      </c>
      <c r="D19" s="32">
        <v>20</v>
      </c>
      <c r="E19" s="32">
        <v>11</v>
      </c>
      <c r="F19" s="32">
        <v>8</v>
      </c>
      <c r="G19" s="33">
        <v>10</v>
      </c>
      <c r="H19" s="34">
        <v>8</v>
      </c>
      <c r="I19" s="34">
        <v>8</v>
      </c>
      <c r="J19" s="34">
        <v>10</v>
      </c>
      <c r="K19" s="34">
        <v>7</v>
      </c>
      <c r="L19" s="34">
        <v>4</v>
      </c>
      <c r="M19" s="34">
        <v>4</v>
      </c>
      <c r="N19" s="34">
        <v>8</v>
      </c>
      <c r="O19" s="34">
        <v>8</v>
      </c>
      <c r="Q19" s="2"/>
      <c r="R19" s="2"/>
      <c r="S19" s="2"/>
      <c r="T19" s="2"/>
      <c r="U19" s="2"/>
      <c r="V19" s="2"/>
    </row>
    <row r="20" spans="1:22" x14ac:dyDescent="0.25">
      <c r="A20" s="12" t="s">
        <v>15</v>
      </c>
      <c r="B20" s="32">
        <v>20</v>
      </c>
      <c r="C20" s="32">
        <v>50</v>
      </c>
      <c r="D20" s="32">
        <v>25</v>
      </c>
      <c r="E20" s="32">
        <v>10</v>
      </c>
      <c r="F20" s="32">
        <v>45</v>
      </c>
      <c r="G20" s="33">
        <v>15</v>
      </c>
      <c r="H20" s="34">
        <v>10</v>
      </c>
      <c r="I20" s="34">
        <v>40</v>
      </c>
      <c r="J20" s="34">
        <v>35</v>
      </c>
      <c r="K20" s="34">
        <v>13</v>
      </c>
      <c r="L20" s="34">
        <v>12</v>
      </c>
      <c r="M20" s="34">
        <v>35</v>
      </c>
      <c r="N20" s="34">
        <v>35</v>
      </c>
      <c r="O20" s="34">
        <v>8</v>
      </c>
      <c r="Q20" s="2"/>
      <c r="R20" s="2"/>
      <c r="S20" s="2"/>
      <c r="T20" s="2"/>
      <c r="U20" s="2"/>
      <c r="V20" s="2"/>
    </row>
    <row r="21" spans="1:22" x14ac:dyDescent="0.25">
      <c r="A21" s="12" t="s">
        <v>16</v>
      </c>
      <c r="B21" s="32">
        <v>30</v>
      </c>
      <c r="C21" s="32">
        <v>40</v>
      </c>
      <c r="D21" s="32">
        <v>50</v>
      </c>
      <c r="E21" s="32">
        <v>15</v>
      </c>
      <c r="F21" s="32">
        <v>35</v>
      </c>
      <c r="G21" s="33">
        <v>20</v>
      </c>
      <c r="H21" s="34">
        <v>15</v>
      </c>
      <c r="I21" s="34">
        <v>40</v>
      </c>
      <c r="J21" s="34">
        <v>55</v>
      </c>
      <c r="K21" s="34">
        <v>8</v>
      </c>
      <c r="L21" s="34">
        <v>20</v>
      </c>
      <c r="M21" s="34">
        <v>40</v>
      </c>
      <c r="N21" s="34">
        <v>35</v>
      </c>
      <c r="O21" s="34">
        <v>12</v>
      </c>
      <c r="Q21" s="2"/>
      <c r="R21" s="2"/>
      <c r="S21" s="2"/>
      <c r="T21" s="2"/>
      <c r="U21" s="2"/>
      <c r="V21" s="2"/>
    </row>
    <row r="22" spans="1:22" x14ac:dyDescent="0.25">
      <c r="A22" s="12" t="s">
        <v>17</v>
      </c>
      <c r="B22" s="32">
        <v>20</v>
      </c>
      <c r="C22" s="32">
        <v>30</v>
      </c>
      <c r="D22" s="32">
        <v>30</v>
      </c>
      <c r="E22" s="32">
        <v>15</v>
      </c>
      <c r="F22" s="32">
        <v>20</v>
      </c>
      <c r="G22" s="33">
        <v>15</v>
      </c>
      <c r="H22" s="34">
        <v>15</v>
      </c>
      <c r="I22" s="34">
        <v>25</v>
      </c>
      <c r="J22" s="34">
        <v>40</v>
      </c>
      <c r="K22" s="34">
        <v>7</v>
      </c>
      <c r="L22" s="34">
        <v>20</v>
      </c>
      <c r="M22" s="34">
        <v>35</v>
      </c>
      <c r="N22" s="34">
        <v>25</v>
      </c>
      <c r="O22" s="34">
        <v>10</v>
      </c>
      <c r="Q22" s="2"/>
      <c r="R22" s="2"/>
      <c r="S22" s="2"/>
      <c r="T22" s="2"/>
      <c r="U22" s="2"/>
      <c r="V22" s="2"/>
    </row>
    <row r="23" spans="1:22" x14ac:dyDescent="0.25">
      <c r="A23" s="12" t="s">
        <v>18</v>
      </c>
      <c r="B23" s="32">
        <v>20</v>
      </c>
      <c r="C23" s="32">
        <v>40</v>
      </c>
      <c r="D23" s="32">
        <v>35</v>
      </c>
      <c r="E23" s="32">
        <v>10</v>
      </c>
      <c r="F23" s="32">
        <v>40</v>
      </c>
      <c r="G23" s="33">
        <v>15</v>
      </c>
      <c r="H23" s="34">
        <v>10</v>
      </c>
      <c r="I23" s="34">
        <v>22</v>
      </c>
      <c r="J23" s="34">
        <v>25</v>
      </c>
      <c r="K23" s="34">
        <v>6</v>
      </c>
      <c r="L23" s="34">
        <v>10</v>
      </c>
      <c r="M23" s="34">
        <v>25</v>
      </c>
      <c r="N23" s="34">
        <v>20</v>
      </c>
      <c r="O23" s="34">
        <v>10</v>
      </c>
      <c r="Q23" s="2"/>
      <c r="R23" s="2"/>
      <c r="S23" s="2"/>
      <c r="T23" s="2"/>
      <c r="U23" s="2"/>
      <c r="V23" s="2"/>
    </row>
    <row r="24" spans="1:22" x14ac:dyDescent="0.25">
      <c r="A24" s="12" t="s">
        <v>19</v>
      </c>
      <c r="B24" s="32">
        <v>12</v>
      </c>
      <c r="C24" s="32">
        <v>25</v>
      </c>
      <c r="D24" s="32">
        <v>15</v>
      </c>
      <c r="E24" s="32">
        <v>10</v>
      </c>
      <c r="F24" s="32">
        <v>25</v>
      </c>
      <c r="G24" s="33">
        <v>10</v>
      </c>
      <c r="H24" s="34">
        <v>8</v>
      </c>
      <c r="I24" s="34">
        <v>12</v>
      </c>
      <c r="J24" s="34">
        <v>16</v>
      </c>
      <c r="K24" s="34">
        <v>5</v>
      </c>
      <c r="L24" s="34">
        <v>5</v>
      </c>
      <c r="M24" s="34">
        <v>6</v>
      </c>
      <c r="N24" s="34">
        <v>13</v>
      </c>
      <c r="O24" s="34">
        <v>10</v>
      </c>
      <c r="Q24" s="2"/>
      <c r="R24" s="2"/>
      <c r="S24" s="2"/>
      <c r="T24" s="2"/>
      <c r="U24" s="2"/>
      <c r="V24" s="2"/>
    </row>
    <row r="25" spans="1:22" x14ac:dyDescent="0.25">
      <c r="A25" s="12" t="s">
        <v>81</v>
      </c>
      <c r="B25" s="32">
        <v>7</v>
      </c>
      <c r="C25" s="32">
        <v>10</v>
      </c>
      <c r="D25" s="32">
        <v>10</v>
      </c>
      <c r="E25" s="32">
        <v>0</v>
      </c>
      <c r="F25" s="32">
        <v>8</v>
      </c>
      <c r="G25" s="33">
        <v>2</v>
      </c>
      <c r="H25" s="34">
        <v>5</v>
      </c>
      <c r="I25" s="34">
        <v>5</v>
      </c>
      <c r="J25" s="34">
        <v>5</v>
      </c>
      <c r="K25" s="34">
        <v>2</v>
      </c>
      <c r="L25" s="37">
        <v>1</v>
      </c>
      <c r="M25" s="34">
        <v>5</v>
      </c>
      <c r="N25" s="34">
        <v>5</v>
      </c>
      <c r="O25" s="34">
        <v>4</v>
      </c>
      <c r="Q25" s="2"/>
      <c r="R25" s="2"/>
      <c r="S25" s="2"/>
      <c r="T25" s="2"/>
      <c r="U25" s="2"/>
      <c r="V25" s="2"/>
    </row>
    <row r="26" spans="1:22" x14ac:dyDescent="0.25">
      <c r="A26" s="12" t="s">
        <v>20</v>
      </c>
      <c r="B26" s="32">
        <v>20</v>
      </c>
      <c r="C26" s="32">
        <v>40</v>
      </c>
      <c r="D26" s="32">
        <v>50</v>
      </c>
      <c r="E26" s="32">
        <v>20</v>
      </c>
      <c r="F26" s="32">
        <v>40</v>
      </c>
      <c r="G26" s="33">
        <v>20</v>
      </c>
      <c r="H26" s="34">
        <v>15</v>
      </c>
      <c r="I26" s="34">
        <v>35</v>
      </c>
      <c r="J26" s="34">
        <v>30</v>
      </c>
      <c r="K26" s="34">
        <v>8</v>
      </c>
      <c r="L26" s="34">
        <v>20</v>
      </c>
      <c r="M26" s="34">
        <v>35</v>
      </c>
      <c r="N26" s="34">
        <v>35</v>
      </c>
      <c r="O26" s="34">
        <v>10</v>
      </c>
      <c r="Q26" s="2"/>
      <c r="R26" s="2"/>
      <c r="S26" s="2"/>
      <c r="T26" s="2"/>
      <c r="U26" s="2"/>
      <c r="V26" s="2"/>
    </row>
    <row r="27" spans="1:22" x14ac:dyDescent="0.25">
      <c r="A27" s="12" t="s">
        <v>21</v>
      </c>
      <c r="B27" s="32">
        <v>15</v>
      </c>
      <c r="C27" s="32">
        <v>30</v>
      </c>
      <c r="D27" s="32">
        <v>30</v>
      </c>
      <c r="E27" s="32">
        <v>12</v>
      </c>
      <c r="F27" s="32">
        <v>30</v>
      </c>
      <c r="G27" s="33">
        <v>15</v>
      </c>
      <c r="H27" s="34">
        <v>15</v>
      </c>
      <c r="I27" s="34">
        <v>25</v>
      </c>
      <c r="J27" s="34">
        <v>25</v>
      </c>
      <c r="K27" s="34">
        <v>8</v>
      </c>
      <c r="L27" s="34">
        <v>12</v>
      </c>
      <c r="M27" s="34">
        <v>25</v>
      </c>
      <c r="N27" s="34">
        <v>25</v>
      </c>
      <c r="O27" s="34">
        <v>10</v>
      </c>
      <c r="Q27" s="2"/>
      <c r="R27" s="2"/>
      <c r="S27" s="2"/>
      <c r="T27" s="2"/>
      <c r="U27" s="2"/>
      <c r="V27" s="2"/>
    </row>
    <row r="28" spans="1:22" x14ac:dyDescent="0.25">
      <c r="A28" s="112" t="s">
        <v>22</v>
      </c>
      <c r="B28" s="113">
        <v>20</v>
      </c>
      <c r="C28" s="113">
        <v>30</v>
      </c>
      <c r="D28" s="113">
        <v>20</v>
      </c>
      <c r="E28" s="113">
        <v>10</v>
      </c>
      <c r="F28" s="113">
        <v>40</v>
      </c>
      <c r="G28" s="114">
        <v>20</v>
      </c>
      <c r="H28" s="115">
        <v>20</v>
      </c>
      <c r="I28" s="115">
        <v>35</v>
      </c>
      <c r="J28" s="115">
        <v>25</v>
      </c>
      <c r="K28" s="115">
        <v>6</v>
      </c>
      <c r="L28" s="115">
        <v>20</v>
      </c>
      <c r="M28" s="115">
        <v>35</v>
      </c>
      <c r="N28" s="115">
        <v>35</v>
      </c>
      <c r="O28" s="115">
        <v>10</v>
      </c>
      <c r="Q28" s="2"/>
      <c r="R28" s="2"/>
      <c r="S28" s="2"/>
      <c r="T28" s="2"/>
      <c r="U28" s="2"/>
      <c r="V28" s="2"/>
    </row>
    <row r="29" spans="1:22" x14ac:dyDescent="0.25">
      <c r="A29" s="38" t="s">
        <v>30</v>
      </c>
      <c r="B29" s="31">
        <f t="shared" ref="B29:O29" si="1">SUM(B19:B28)</f>
        <v>174</v>
      </c>
      <c r="C29" s="31">
        <f t="shared" si="1"/>
        <v>315</v>
      </c>
      <c r="D29" s="31">
        <f t="shared" si="1"/>
        <v>285</v>
      </c>
      <c r="E29" s="31">
        <f t="shared" si="1"/>
        <v>113</v>
      </c>
      <c r="F29" s="31">
        <f t="shared" si="1"/>
        <v>291</v>
      </c>
      <c r="G29" s="31">
        <f t="shared" si="1"/>
        <v>142</v>
      </c>
      <c r="H29" s="31">
        <f t="shared" si="1"/>
        <v>121</v>
      </c>
      <c r="I29" s="31">
        <f t="shared" si="1"/>
        <v>247</v>
      </c>
      <c r="J29" s="31">
        <f t="shared" si="1"/>
        <v>266</v>
      </c>
      <c r="K29" s="31">
        <f t="shared" si="1"/>
        <v>70</v>
      </c>
      <c r="L29" s="31">
        <f t="shared" si="1"/>
        <v>124</v>
      </c>
      <c r="M29" s="31">
        <f t="shared" si="1"/>
        <v>245</v>
      </c>
      <c r="N29" s="31">
        <f t="shared" si="1"/>
        <v>236</v>
      </c>
      <c r="O29" s="31">
        <f t="shared" si="1"/>
        <v>92</v>
      </c>
      <c r="P29" s="116">
        <f>SUM(B29:O29)</f>
        <v>2721</v>
      </c>
      <c r="Q29" s="2"/>
      <c r="R29" s="2"/>
      <c r="S29" s="2"/>
      <c r="T29" s="2"/>
      <c r="U29" s="2"/>
      <c r="V29" s="2"/>
    </row>
    <row r="30" spans="1:22" x14ac:dyDescent="0.25">
      <c r="A30" s="13" t="s">
        <v>31</v>
      </c>
      <c r="B30" s="35">
        <v>174</v>
      </c>
      <c r="C30" s="36">
        <v>315</v>
      </c>
      <c r="D30" s="36">
        <v>285</v>
      </c>
      <c r="E30" s="35">
        <v>113</v>
      </c>
      <c r="F30" s="35" t="s">
        <v>85</v>
      </c>
      <c r="G30" s="35">
        <v>142</v>
      </c>
      <c r="H30" s="35">
        <v>121</v>
      </c>
      <c r="I30" s="35">
        <v>247</v>
      </c>
      <c r="J30" s="35">
        <v>266</v>
      </c>
      <c r="K30" s="36">
        <v>70</v>
      </c>
      <c r="L30" s="35">
        <v>124</v>
      </c>
      <c r="M30" s="35" t="s">
        <v>85</v>
      </c>
      <c r="N30" s="35">
        <v>236</v>
      </c>
      <c r="O30" s="35">
        <v>92</v>
      </c>
      <c r="P30" s="117">
        <f>SUM(B30:O30)</f>
        <v>2185</v>
      </c>
      <c r="Q30" s="2"/>
      <c r="R30" s="2"/>
      <c r="S30" s="2"/>
      <c r="T30" s="2"/>
      <c r="U30" s="2"/>
      <c r="V30" s="2"/>
    </row>
    <row r="31" spans="1:22" x14ac:dyDescent="0.25">
      <c r="A31" s="14"/>
      <c r="B31" s="15"/>
      <c r="C31" s="15"/>
      <c r="D31" s="15"/>
      <c r="E31" s="15"/>
      <c r="F31" s="15"/>
      <c r="G31" s="16"/>
      <c r="H31" s="14"/>
      <c r="I31" s="14"/>
      <c r="J31" s="14"/>
      <c r="K31" s="14"/>
      <c r="L31" s="14"/>
      <c r="M31" s="14"/>
      <c r="N31" s="14"/>
      <c r="O31" s="14"/>
      <c r="P31" s="43"/>
      <c r="Q31" s="2"/>
      <c r="R31" s="2"/>
      <c r="S31" s="2"/>
      <c r="T31" s="2"/>
      <c r="U31" s="2"/>
      <c r="V31" s="2"/>
    </row>
    <row r="32" spans="1:22" x14ac:dyDescent="0.25">
      <c r="A32" s="3" t="s">
        <v>83</v>
      </c>
      <c r="B32" s="4">
        <v>6</v>
      </c>
      <c r="C32" s="4">
        <v>6</v>
      </c>
      <c r="D32" s="4">
        <v>20</v>
      </c>
      <c r="E32" s="4">
        <v>27</v>
      </c>
      <c r="F32" s="4">
        <v>27</v>
      </c>
      <c r="G32" s="5">
        <v>6</v>
      </c>
      <c r="H32" s="4">
        <v>20</v>
      </c>
      <c r="I32" s="6">
        <v>22</v>
      </c>
      <c r="J32" s="6">
        <v>6</v>
      </c>
      <c r="K32" s="6">
        <v>13</v>
      </c>
      <c r="L32" s="6">
        <v>13</v>
      </c>
      <c r="M32" s="6"/>
      <c r="N32" s="6">
        <v>8</v>
      </c>
      <c r="O32" s="4">
        <v>6</v>
      </c>
      <c r="Q32" s="2"/>
      <c r="R32" s="2"/>
      <c r="S32" s="2"/>
      <c r="T32" s="2"/>
      <c r="U32" s="2"/>
      <c r="V32" s="2"/>
    </row>
    <row r="33" spans="1:22" x14ac:dyDescent="0.25">
      <c r="A33" s="7" t="s">
        <v>32</v>
      </c>
      <c r="B33" s="9" t="s">
        <v>0</v>
      </c>
      <c r="C33" s="9" t="s">
        <v>1</v>
      </c>
      <c r="D33" s="8" t="s">
        <v>24</v>
      </c>
      <c r="E33" s="9" t="s">
        <v>25</v>
      </c>
      <c r="F33" s="9" t="s">
        <v>26</v>
      </c>
      <c r="G33" s="9" t="s">
        <v>80</v>
      </c>
      <c r="H33" s="8" t="s">
        <v>79</v>
      </c>
      <c r="I33" s="8" t="s">
        <v>6</v>
      </c>
      <c r="J33" s="8" t="s">
        <v>23</v>
      </c>
      <c r="K33" s="8" t="s">
        <v>64</v>
      </c>
      <c r="L33" s="8" t="s">
        <v>36</v>
      </c>
      <c r="M33" s="8" t="s">
        <v>56</v>
      </c>
      <c r="N33" s="10" t="s">
        <v>27</v>
      </c>
      <c r="O33" s="10" t="s">
        <v>51</v>
      </c>
      <c r="Q33" s="2"/>
      <c r="R33" s="2"/>
      <c r="S33" s="2"/>
      <c r="T33" s="2"/>
      <c r="U33" s="2"/>
      <c r="V33" s="2"/>
    </row>
    <row r="34" spans="1:22" x14ac:dyDescent="0.25">
      <c r="A34" s="11" t="s">
        <v>14</v>
      </c>
      <c r="B34" s="32">
        <v>10</v>
      </c>
      <c r="C34" s="32">
        <v>20</v>
      </c>
      <c r="D34" s="32">
        <v>20</v>
      </c>
      <c r="E34" s="32">
        <v>11</v>
      </c>
      <c r="F34" s="32">
        <v>8</v>
      </c>
      <c r="G34" s="33">
        <v>10</v>
      </c>
      <c r="H34" s="34">
        <v>8</v>
      </c>
      <c r="I34" s="34">
        <v>8</v>
      </c>
      <c r="J34" s="34">
        <v>10</v>
      </c>
      <c r="K34" s="34">
        <v>7</v>
      </c>
      <c r="L34" s="34">
        <v>4</v>
      </c>
      <c r="M34" s="34">
        <v>4</v>
      </c>
      <c r="N34" s="34">
        <v>8</v>
      </c>
      <c r="O34" s="34">
        <v>8</v>
      </c>
      <c r="Q34" s="2"/>
      <c r="R34" s="2"/>
      <c r="S34" s="2"/>
      <c r="T34" s="2"/>
      <c r="U34" s="2"/>
      <c r="V34" s="2"/>
    </row>
    <row r="35" spans="1:22" x14ac:dyDescent="0.25">
      <c r="A35" s="12" t="s">
        <v>15</v>
      </c>
      <c r="B35" s="32">
        <v>20</v>
      </c>
      <c r="C35" s="32">
        <v>50</v>
      </c>
      <c r="D35" s="32">
        <v>25</v>
      </c>
      <c r="E35" s="32">
        <v>10</v>
      </c>
      <c r="F35" s="32">
        <v>45</v>
      </c>
      <c r="G35" s="33">
        <v>15</v>
      </c>
      <c r="H35" s="34">
        <v>10</v>
      </c>
      <c r="I35" s="34">
        <v>40</v>
      </c>
      <c r="J35" s="34">
        <v>35</v>
      </c>
      <c r="K35" s="34">
        <v>13</v>
      </c>
      <c r="L35" s="34">
        <v>12</v>
      </c>
      <c r="M35" s="34">
        <v>35</v>
      </c>
      <c r="N35" s="34">
        <v>35</v>
      </c>
      <c r="O35" s="34">
        <v>8</v>
      </c>
      <c r="Q35" s="2"/>
      <c r="R35" s="2"/>
      <c r="S35" s="2"/>
      <c r="T35" s="2"/>
      <c r="U35" s="2"/>
      <c r="V35" s="2"/>
    </row>
    <row r="36" spans="1:22" x14ac:dyDescent="0.25">
      <c r="A36" s="12" t="s">
        <v>16</v>
      </c>
      <c r="B36" s="32">
        <v>30</v>
      </c>
      <c r="C36" s="32">
        <v>40</v>
      </c>
      <c r="D36" s="32">
        <v>50</v>
      </c>
      <c r="E36" s="32">
        <v>15</v>
      </c>
      <c r="F36" s="32">
        <v>35</v>
      </c>
      <c r="G36" s="33">
        <v>20</v>
      </c>
      <c r="H36" s="34">
        <v>15</v>
      </c>
      <c r="I36" s="34">
        <v>40</v>
      </c>
      <c r="J36" s="34">
        <v>55</v>
      </c>
      <c r="K36" s="34">
        <v>8</v>
      </c>
      <c r="L36" s="34">
        <v>20</v>
      </c>
      <c r="M36" s="34">
        <v>40</v>
      </c>
      <c r="N36" s="34">
        <v>35</v>
      </c>
      <c r="O36" s="34">
        <v>12</v>
      </c>
      <c r="Q36" s="2"/>
      <c r="R36" s="2"/>
      <c r="S36" s="2"/>
      <c r="T36" s="2"/>
      <c r="U36" s="2"/>
      <c r="V36" s="2"/>
    </row>
    <row r="37" spans="1:22" x14ac:dyDescent="0.25">
      <c r="A37" s="12" t="s">
        <v>17</v>
      </c>
      <c r="B37" s="32">
        <v>20</v>
      </c>
      <c r="C37" s="32">
        <v>30</v>
      </c>
      <c r="D37" s="32">
        <v>30</v>
      </c>
      <c r="E37" s="32">
        <v>15</v>
      </c>
      <c r="F37" s="32">
        <v>20</v>
      </c>
      <c r="G37" s="33">
        <v>15</v>
      </c>
      <c r="H37" s="34">
        <v>15</v>
      </c>
      <c r="I37" s="34">
        <v>25</v>
      </c>
      <c r="J37" s="34">
        <v>40</v>
      </c>
      <c r="K37" s="34">
        <v>7</v>
      </c>
      <c r="L37" s="34">
        <v>20</v>
      </c>
      <c r="M37" s="34">
        <v>35</v>
      </c>
      <c r="N37" s="34">
        <v>25</v>
      </c>
      <c r="O37" s="34">
        <v>10</v>
      </c>
      <c r="Q37" s="2"/>
      <c r="R37" s="2"/>
      <c r="S37" s="2"/>
      <c r="T37" s="2"/>
      <c r="U37" s="2"/>
      <c r="V37" s="2"/>
    </row>
    <row r="38" spans="1:22" x14ac:dyDescent="0.25">
      <c r="A38" s="12" t="s">
        <v>18</v>
      </c>
      <c r="B38" s="32">
        <v>20</v>
      </c>
      <c r="C38" s="32">
        <v>40</v>
      </c>
      <c r="D38" s="32">
        <v>35</v>
      </c>
      <c r="E38" s="32">
        <v>10</v>
      </c>
      <c r="F38" s="32">
        <v>40</v>
      </c>
      <c r="G38" s="33">
        <v>15</v>
      </c>
      <c r="H38" s="34">
        <v>10</v>
      </c>
      <c r="I38" s="34">
        <v>22</v>
      </c>
      <c r="J38" s="34">
        <v>25</v>
      </c>
      <c r="K38" s="34">
        <v>6</v>
      </c>
      <c r="L38" s="34">
        <v>10</v>
      </c>
      <c r="M38" s="34">
        <v>25</v>
      </c>
      <c r="N38" s="34">
        <v>20</v>
      </c>
      <c r="O38" s="34">
        <v>10</v>
      </c>
      <c r="Q38" s="2"/>
      <c r="R38" s="2"/>
      <c r="S38" s="2"/>
      <c r="T38" s="2"/>
      <c r="U38" s="2"/>
      <c r="V38" s="2"/>
    </row>
    <row r="39" spans="1:22" x14ac:dyDescent="0.25">
      <c r="A39" s="12" t="s">
        <v>19</v>
      </c>
      <c r="B39" s="32">
        <v>12</v>
      </c>
      <c r="C39" s="32">
        <v>25</v>
      </c>
      <c r="D39" s="32">
        <v>15</v>
      </c>
      <c r="E39" s="32">
        <v>10</v>
      </c>
      <c r="F39" s="32">
        <v>25</v>
      </c>
      <c r="G39" s="33">
        <v>10</v>
      </c>
      <c r="H39" s="34">
        <v>8</v>
      </c>
      <c r="I39" s="34">
        <v>12</v>
      </c>
      <c r="J39" s="34">
        <v>16</v>
      </c>
      <c r="K39" s="34">
        <v>5</v>
      </c>
      <c r="L39" s="34">
        <v>5</v>
      </c>
      <c r="M39" s="34">
        <v>6</v>
      </c>
      <c r="N39" s="34">
        <v>13</v>
      </c>
      <c r="O39" s="34">
        <v>10</v>
      </c>
      <c r="Q39" s="2"/>
      <c r="R39" s="2"/>
      <c r="S39" s="2"/>
      <c r="T39" s="2"/>
      <c r="U39" s="2"/>
      <c r="V39" s="2"/>
    </row>
    <row r="40" spans="1:22" x14ac:dyDescent="0.25">
      <c r="A40" s="12" t="s">
        <v>81</v>
      </c>
      <c r="B40" s="32">
        <v>7</v>
      </c>
      <c r="C40" s="32">
        <v>10</v>
      </c>
      <c r="D40" s="32">
        <v>10</v>
      </c>
      <c r="E40" s="32">
        <v>0</v>
      </c>
      <c r="F40" s="32">
        <v>8</v>
      </c>
      <c r="G40" s="33">
        <v>2</v>
      </c>
      <c r="H40" s="34">
        <v>5</v>
      </c>
      <c r="I40" s="34">
        <v>5</v>
      </c>
      <c r="J40" s="34">
        <v>5</v>
      </c>
      <c r="K40" s="34">
        <v>2</v>
      </c>
      <c r="L40" s="37">
        <v>1</v>
      </c>
      <c r="M40" s="34">
        <v>5</v>
      </c>
      <c r="N40" s="34">
        <v>5</v>
      </c>
      <c r="O40" s="34">
        <v>4</v>
      </c>
      <c r="Q40" s="2"/>
      <c r="R40" s="2"/>
      <c r="S40" s="2"/>
      <c r="T40" s="2"/>
      <c r="U40" s="2"/>
      <c r="V40" s="2"/>
    </row>
    <row r="41" spans="1:22" x14ac:dyDescent="0.25">
      <c r="A41" s="12" t="s">
        <v>20</v>
      </c>
      <c r="B41" s="32">
        <v>20</v>
      </c>
      <c r="C41" s="32">
        <v>40</v>
      </c>
      <c r="D41" s="32">
        <v>50</v>
      </c>
      <c r="E41" s="32">
        <v>20</v>
      </c>
      <c r="F41" s="32">
        <v>40</v>
      </c>
      <c r="G41" s="33">
        <v>20</v>
      </c>
      <c r="H41" s="34">
        <v>15</v>
      </c>
      <c r="I41" s="34">
        <v>35</v>
      </c>
      <c r="J41" s="34">
        <v>30</v>
      </c>
      <c r="K41" s="34">
        <v>8</v>
      </c>
      <c r="L41" s="34">
        <v>20</v>
      </c>
      <c r="M41" s="34">
        <v>35</v>
      </c>
      <c r="N41" s="34">
        <v>35</v>
      </c>
      <c r="O41" s="34">
        <v>10</v>
      </c>
      <c r="Q41" s="2"/>
      <c r="R41" s="2"/>
      <c r="S41" s="2"/>
      <c r="T41" s="2"/>
      <c r="U41" s="2"/>
      <c r="V41" s="2"/>
    </row>
    <row r="42" spans="1:22" x14ac:dyDescent="0.25">
      <c r="A42" s="12" t="s">
        <v>21</v>
      </c>
      <c r="B42" s="32">
        <v>15</v>
      </c>
      <c r="C42" s="32">
        <v>30</v>
      </c>
      <c r="D42" s="32">
        <v>30</v>
      </c>
      <c r="E42" s="32">
        <v>12</v>
      </c>
      <c r="F42" s="32">
        <v>30</v>
      </c>
      <c r="G42" s="33">
        <v>15</v>
      </c>
      <c r="H42" s="34">
        <v>15</v>
      </c>
      <c r="I42" s="34">
        <v>25</v>
      </c>
      <c r="J42" s="34">
        <v>25</v>
      </c>
      <c r="K42" s="34">
        <v>8</v>
      </c>
      <c r="L42" s="34">
        <v>12</v>
      </c>
      <c r="M42" s="34">
        <v>25</v>
      </c>
      <c r="N42" s="34">
        <v>25</v>
      </c>
      <c r="O42" s="34">
        <v>10</v>
      </c>
      <c r="Q42" s="2"/>
      <c r="R42" s="2"/>
      <c r="S42" s="2"/>
      <c r="T42" s="2"/>
      <c r="U42" s="2"/>
      <c r="V42" s="2"/>
    </row>
    <row r="43" spans="1:22" x14ac:dyDescent="0.25">
      <c r="A43" s="112" t="s">
        <v>22</v>
      </c>
      <c r="B43" s="113">
        <v>20</v>
      </c>
      <c r="C43" s="113">
        <v>30</v>
      </c>
      <c r="D43" s="113">
        <v>20</v>
      </c>
      <c r="E43" s="113">
        <v>10</v>
      </c>
      <c r="F43" s="113">
        <v>40</v>
      </c>
      <c r="G43" s="114">
        <v>20</v>
      </c>
      <c r="H43" s="115">
        <v>20</v>
      </c>
      <c r="I43" s="115">
        <v>35</v>
      </c>
      <c r="J43" s="115">
        <v>25</v>
      </c>
      <c r="K43" s="115">
        <v>6</v>
      </c>
      <c r="L43" s="115">
        <v>20</v>
      </c>
      <c r="M43" s="115">
        <v>35</v>
      </c>
      <c r="N43" s="115">
        <v>35</v>
      </c>
      <c r="O43" s="115">
        <v>10</v>
      </c>
      <c r="Q43" s="2"/>
      <c r="R43" s="2"/>
      <c r="S43" s="2"/>
      <c r="T43" s="2"/>
      <c r="U43" s="2"/>
      <c r="V43" s="2"/>
    </row>
    <row r="44" spans="1:22" x14ac:dyDescent="0.25">
      <c r="A44" s="38" t="s">
        <v>30</v>
      </c>
      <c r="B44" s="31">
        <f t="shared" ref="B44:O44" si="2">SUM(B34:B43)</f>
        <v>174</v>
      </c>
      <c r="C44" s="31">
        <f t="shared" si="2"/>
        <v>315</v>
      </c>
      <c r="D44" s="31">
        <f t="shared" si="2"/>
        <v>285</v>
      </c>
      <c r="E44" s="31">
        <f t="shared" si="2"/>
        <v>113</v>
      </c>
      <c r="F44" s="31">
        <f t="shared" si="2"/>
        <v>291</v>
      </c>
      <c r="G44" s="31">
        <f t="shared" si="2"/>
        <v>142</v>
      </c>
      <c r="H44" s="31">
        <f t="shared" si="2"/>
        <v>121</v>
      </c>
      <c r="I44" s="31">
        <f t="shared" si="2"/>
        <v>247</v>
      </c>
      <c r="J44" s="31">
        <f t="shared" si="2"/>
        <v>266</v>
      </c>
      <c r="K44" s="31">
        <f t="shared" si="2"/>
        <v>70</v>
      </c>
      <c r="L44" s="31">
        <f t="shared" si="2"/>
        <v>124</v>
      </c>
      <c r="M44" s="31">
        <f t="shared" si="2"/>
        <v>245</v>
      </c>
      <c r="N44" s="31">
        <f t="shared" si="2"/>
        <v>236</v>
      </c>
      <c r="O44" s="31">
        <f t="shared" si="2"/>
        <v>92</v>
      </c>
      <c r="P44" s="116">
        <f>SUM(B44:O44)</f>
        <v>2721</v>
      </c>
      <c r="Q44" s="2"/>
      <c r="R44" s="2"/>
      <c r="S44" s="2"/>
      <c r="T44" s="2"/>
      <c r="U44" s="2"/>
      <c r="V44" s="2"/>
    </row>
    <row r="45" spans="1:22" x14ac:dyDescent="0.25">
      <c r="A45" s="13" t="s">
        <v>31</v>
      </c>
      <c r="B45" s="35">
        <v>174</v>
      </c>
      <c r="C45" s="36">
        <v>315</v>
      </c>
      <c r="D45" s="36">
        <v>285</v>
      </c>
      <c r="E45" s="35">
        <v>113</v>
      </c>
      <c r="F45" s="35">
        <v>291</v>
      </c>
      <c r="G45" s="35">
        <v>142</v>
      </c>
      <c r="H45" s="35">
        <v>121</v>
      </c>
      <c r="I45" s="35">
        <v>247</v>
      </c>
      <c r="J45" s="35">
        <v>266</v>
      </c>
      <c r="K45" s="36">
        <v>70</v>
      </c>
      <c r="L45" s="35">
        <v>124</v>
      </c>
      <c r="M45" s="35">
        <v>0</v>
      </c>
      <c r="N45" s="35">
        <v>236</v>
      </c>
      <c r="O45" s="35">
        <v>92</v>
      </c>
      <c r="P45" s="117">
        <f>SUM(B45:O45)</f>
        <v>2476</v>
      </c>
      <c r="Q45" s="2"/>
      <c r="R45" s="2"/>
      <c r="S45" s="2"/>
      <c r="T45" s="2"/>
      <c r="U45" s="2"/>
      <c r="V45" s="2"/>
    </row>
    <row r="46" spans="1:22" x14ac:dyDescent="0.25">
      <c r="A46" s="14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8"/>
      <c r="O46" s="18"/>
      <c r="P46" s="43"/>
      <c r="Q46" s="2"/>
      <c r="R46" s="2"/>
      <c r="S46" s="2"/>
      <c r="T46" s="2"/>
      <c r="U46" s="2"/>
      <c r="V46" s="2"/>
    </row>
    <row r="47" spans="1:22" x14ac:dyDescent="0.25">
      <c r="A47" s="3" t="s">
        <v>84</v>
      </c>
      <c r="B47" s="4">
        <v>24</v>
      </c>
      <c r="C47" s="4">
        <v>10</v>
      </c>
      <c r="D47" s="4">
        <v>3</v>
      </c>
      <c r="E47" s="4">
        <v>10</v>
      </c>
      <c r="F47" s="4">
        <v>3</v>
      </c>
      <c r="G47" s="5">
        <v>24</v>
      </c>
      <c r="H47" s="4">
        <v>10</v>
      </c>
      <c r="I47" s="6">
        <v>26</v>
      </c>
      <c r="J47" s="6" t="s">
        <v>53</v>
      </c>
      <c r="K47" s="6">
        <v>24</v>
      </c>
      <c r="L47" s="6">
        <v>24</v>
      </c>
      <c r="M47" s="6" t="s">
        <v>76</v>
      </c>
      <c r="N47" s="6">
        <v>26</v>
      </c>
      <c r="O47" s="4">
        <v>3</v>
      </c>
      <c r="Q47" s="2"/>
      <c r="R47" s="2"/>
      <c r="S47" s="2"/>
      <c r="T47" s="2"/>
      <c r="U47" s="2"/>
      <c r="V47" s="2"/>
    </row>
    <row r="48" spans="1:22" x14ac:dyDescent="0.25">
      <c r="A48" s="7" t="s">
        <v>32</v>
      </c>
      <c r="B48" s="9" t="s">
        <v>0</v>
      </c>
      <c r="C48" s="9" t="s">
        <v>1</v>
      </c>
      <c r="D48" s="8" t="s">
        <v>24</v>
      </c>
      <c r="E48" s="9" t="s">
        <v>25</v>
      </c>
      <c r="F48" s="9" t="s">
        <v>26</v>
      </c>
      <c r="G48" s="9" t="s">
        <v>80</v>
      </c>
      <c r="H48" s="8" t="s">
        <v>79</v>
      </c>
      <c r="I48" s="8" t="s">
        <v>6</v>
      </c>
      <c r="J48" s="8" t="s">
        <v>23</v>
      </c>
      <c r="K48" s="8" t="s">
        <v>64</v>
      </c>
      <c r="L48" s="8" t="s">
        <v>36</v>
      </c>
      <c r="M48" s="8" t="s">
        <v>56</v>
      </c>
      <c r="N48" s="10" t="s">
        <v>27</v>
      </c>
      <c r="O48" s="10" t="s">
        <v>51</v>
      </c>
      <c r="Q48" s="2"/>
      <c r="R48" s="2"/>
      <c r="S48" s="2"/>
      <c r="T48" s="2"/>
      <c r="U48" s="2"/>
      <c r="V48" s="2"/>
    </row>
    <row r="49" spans="1:22" x14ac:dyDescent="0.25">
      <c r="A49" s="11" t="s">
        <v>14</v>
      </c>
      <c r="B49" s="32">
        <v>10</v>
      </c>
      <c r="C49" s="32">
        <v>20</v>
      </c>
      <c r="D49" s="32">
        <v>20</v>
      </c>
      <c r="E49" s="32">
        <v>11</v>
      </c>
      <c r="F49" s="32">
        <v>8</v>
      </c>
      <c r="G49" s="33">
        <v>10</v>
      </c>
      <c r="H49" s="34">
        <v>8</v>
      </c>
      <c r="I49" s="34">
        <v>8</v>
      </c>
      <c r="J49" s="34">
        <v>10</v>
      </c>
      <c r="K49" s="34">
        <v>7</v>
      </c>
      <c r="L49" s="34">
        <v>4</v>
      </c>
      <c r="M49" s="34">
        <v>4</v>
      </c>
      <c r="N49" s="34">
        <v>8</v>
      </c>
      <c r="O49" s="34">
        <v>8</v>
      </c>
      <c r="Q49" s="2"/>
      <c r="R49" s="2"/>
      <c r="S49" s="2"/>
      <c r="T49" s="2"/>
      <c r="U49" s="2"/>
      <c r="V49" s="2"/>
    </row>
    <row r="50" spans="1:22" x14ac:dyDescent="0.25">
      <c r="A50" s="12" t="s">
        <v>15</v>
      </c>
      <c r="B50" s="32">
        <v>20</v>
      </c>
      <c r="C50" s="32">
        <v>50</v>
      </c>
      <c r="D50" s="32">
        <v>25</v>
      </c>
      <c r="E50" s="32">
        <v>10</v>
      </c>
      <c r="F50" s="32">
        <v>45</v>
      </c>
      <c r="G50" s="33">
        <v>15</v>
      </c>
      <c r="H50" s="34">
        <v>10</v>
      </c>
      <c r="I50" s="34">
        <v>40</v>
      </c>
      <c r="J50" s="34">
        <v>35</v>
      </c>
      <c r="K50" s="34">
        <v>13</v>
      </c>
      <c r="L50" s="34">
        <v>12</v>
      </c>
      <c r="M50" s="34">
        <v>35</v>
      </c>
      <c r="N50" s="34">
        <v>35</v>
      </c>
      <c r="O50" s="34">
        <v>8</v>
      </c>
    </row>
    <row r="51" spans="1:22" x14ac:dyDescent="0.25">
      <c r="A51" s="12" t="s">
        <v>16</v>
      </c>
      <c r="B51" s="32">
        <v>30</v>
      </c>
      <c r="C51" s="32">
        <v>40</v>
      </c>
      <c r="D51" s="32">
        <v>50</v>
      </c>
      <c r="E51" s="32">
        <v>15</v>
      </c>
      <c r="F51" s="32">
        <v>35</v>
      </c>
      <c r="G51" s="33">
        <v>20</v>
      </c>
      <c r="H51" s="34">
        <v>15</v>
      </c>
      <c r="I51" s="34">
        <v>40</v>
      </c>
      <c r="J51" s="34">
        <v>55</v>
      </c>
      <c r="K51" s="34">
        <v>8</v>
      </c>
      <c r="L51" s="34">
        <v>20</v>
      </c>
      <c r="M51" s="34">
        <v>40</v>
      </c>
      <c r="N51" s="34">
        <v>35</v>
      </c>
      <c r="O51" s="34">
        <v>12</v>
      </c>
    </row>
    <row r="52" spans="1:22" x14ac:dyDescent="0.25">
      <c r="A52" s="12" t="s">
        <v>17</v>
      </c>
      <c r="B52" s="32">
        <v>20</v>
      </c>
      <c r="C52" s="32">
        <v>30</v>
      </c>
      <c r="D52" s="32">
        <v>30</v>
      </c>
      <c r="E52" s="32">
        <v>15</v>
      </c>
      <c r="F52" s="32">
        <v>20</v>
      </c>
      <c r="G52" s="33">
        <v>15</v>
      </c>
      <c r="H52" s="34">
        <v>15</v>
      </c>
      <c r="I52" s="34">
        <v>25</v>
      </c>
      <c r="J52" s="34">
        <v>40</v>
      </c>
      <c r="K52" s="34">
        <v>7</v>
      </c>
      <c r="L52" s="34">
        <v>20</v>
      </c>
      <c r="M52" s="34">
        <v>35</v>
      </c>
      <c r="N52" s="34">
        <v>25</v>
      </c>
      <c r="O52" s="34">
        <v>10</v>
      </c>
    </row>
    <row r="53" spans="1:22" x14ac:dyDescent="0.25">
      <c r="A53" s="12" t="s">
        <v>18</v>
      </c>
      <c r="B53" s="32">
        <v>20</v>
      </c>
      <c r="C53" s="32">
        <v>40</v>
      </c>
      <c r="D53" s="32">
        <v>35</v>
      </c>
      <c r="E53" s="32">
        <v>10</v>
      </c>
      <c r="F53" s="32">
        <v>40</v>
      </c>
      <c r="G53" s="33">
        <v>15</v>
      </c>
      <c r="H53" s="34">
        <v>10</v>
      </c>
      <c r="I53" s="34">
        <v>22</v>
      </c>
      <c r="J53" s="34">
        <v>25</v>
      </c>
      <c r="K53" s="34">
        <v>6</v>
      </c>
      <c r="L53" s="34">
        <v>10</v>
      </c>
      <c r="M53" s="34">
        <v>25</v>
      </c>
      <c r="N53" s="34">
        <v>20</v>
      </c>
      <c r="O53" s="34">
        <v>10</v>
      </c>
    </row>
    <row r="54" spans="1:22" x14ac:dyDescent="0.25">
      <c r="A54" s="12" t="s">
        <v>19</v>
      </c>
      <c r="B54" s="32">
        <v>12</v>
      </c>
      <c r="C54" s="32">
        <v>25</v>
      </c>
      <c r="D54" s="32">
        <v>15</v>
      </c>
      <c r="E54" s="32">
        <v>10</v>
      </c>
      <c r="F54" s="32">
        <v>25</v>
      </c>
      <c r="G54" s="33">
        <v>10</v>
      </c>
      <c r="H54" s="34">
        <v>8</v>
      </c>
      <c r="I54" s="34">
        <v>12</v>
      </c>
      <c r="J54" s="34">
        <v>16</v>
      </c>
      <c r="K54" s="34">
        <v>5</v>
      </c>
      <c r="L54" s="34">
        <v>5</v>
      </c>
      <c r="M54" s="34">
        <v>6</v>
      </c>
      <c r="N54" s="34">
        <v>13</v>
      </c>
      <c r="O54" s="34">
        <v>10</v>
      </c>
    </row>
    <row r="55" spans="1:22" x14ac:dyDescent="0.25">
      <c r="A55" s="12" t="s">
        <v>81</v>
      </c>
      <c r="B55" s="32">
        <v>7</v>
      </c>
      <c r="C55" s="32">
        <v>10</v>
      </c>
      <c r="D55" s="32">
        <v>10</v>
      </c>
      <c r="E55" s="32">
        <v>0</v>
      </c>
      <c r="F55" s="32">
        <v>8</v>
      </c>
      <c r="G55" s="33">
        <v>2</v>
      </c>
      <c r="H55" s="34">
        <v>5</v>
      </c>
      <c r="I55" s="34">
        <v>5</v>
      </c>
      <c r="J55" s="34">
        <v>5</v>
      </c>
      <c r="K55" s="34">
        <v>2</v>
      </c>
      <c r="L55" s="37">
        <v>1</v>
      </c>
      <c r="M55" s="34">
        <v>5</v>
      </c>
      <c r="N55" s="34">
        <v>5</v>
      </c>
      <c r="O55" s="34">
        <v>4</v>
      </c>
    </row>
    <row r="56" spans="1:22" x14ac:dyDescent="0.25">
      <c r="A56" s="12" t="s">
        <v>20</v>
      </c>
      <c r="B56" s="32">
        <v>20</v>
      </c>
      <c r="C56" s="32">
        <v>40</v>
      </c>
      <c r="D56" s="32">
        <v>50</v>
      </c>
      <c r="E56" s="32">
        <v>20</v>
      </c>
      <c r="F56" s="32">
        <v>40</v>
      </c>
      <c r="G56" s="33">
        <v>20</v>
      </c>
      <c r="H56" s="34">
        <v>15</v>
      </c>
      <c r="I56" s="34">
        <v>35</v>
      </c>
      <c r="J56" s="34">
        <v>30</v>
      </c>
      <c r="K56" s="34">
        <v>8</v>
      </c>
      <c r="L56" s="34">
        <v>20</v>
      </c>
      <c r="M56" s="34">
        <v>35</v>
      </c>
      <c r="N56" s="34">
        <v>35</v>
      </c>
      <c r="O56" s="34">
        <v>10</v>
      </c>
    </row>
    <row r="57" spans="1:22" x14ac:dyDescent="0.25">
      <c r="A57" s="12" t="s">
        <v>21</v>
      </c>
      <c r="B57" s="32">
        <v>15</v>
      </c>
      <c r="C57" s="32">
        <v>30</v>
      </c>
      <c r="D57" s="32">
        <v>30</v>
      </c>
      <c r="E57" s="32">
        <v>12</v>
      </c>
      <c r="F57" s="32">
        <v>30</v>
      </c>
      <c r="G57" s="33">
        <v>15</v>
      </c>
      <c r="H57" s="34">
        <v>15</v>
      </c>
      <c r="I57" s="34">
        <v>25</v>
      </c>
      <c r="J57" s="34">
        <v>25</v>
      </c>
      <c r="K57" s="34">
        <v>8</v>
      </c>
      <c r="L57" s="34">
        <v>12</v>
      </c>
      <c r="M57" s="34">
        <v>25</v>
      </c>
      <c r="N57" s="34">
        <v>25</v>
      </c>
      <c r="O57" s="34">
        <v>10</v>
      </c>
    </row>
    <row r="58" spans="1:22" x14ac:dyDescent="0.25">
      <c r="A58" s="112" t="s">
        <v>22</v>
      </c>
      <c r="B58" s="113">
        <v>20</v>
      </c>
      <c r="C58" s="113">
        <v>30</v>
      </c>
      <c r="D58" s="113">
        <v>20</v>
      </c>
      <c r="E58" s="113">
        <v>10</v>
      </c>
      <c r="F58" s="113">
        <v>40</v>
      </c>
      <c r="G58" s="114">
        <v>20</v>
      </c>
      <c r="H58" s="115">
        <v>20</v>
      </c>
      <c r="I58" s="115">
        <v>35</v>
      </c>
      <c r="J58" s="115">
        <v>25</v>
      </c>
      <c r="K58" s="115">
        <v>6</v>
      </c>
      <c r="L58" s="115">
        <v>20</v>
      </c>
      <c r="M58" s="115">
        <v>35</v>
      </c>
      <c r="N58" s="115">
        <v>35</v>
      </c>
      <c r="O58" s="115">
        <v>10</v>
      </c>
    </row>
    <row r="59" spans="1:22" x14ac:dyDescent="0.25">
      <c r="A59" s="38" t="s">
        <v>30</v>
      </c>
      <c r="B59" s="31">
        <f t="shared" ref="B59:O59" si="3">SUM(B49:B58)</f>
        <v>174</v>
      </c>
      <c r="C59" s="31">
        <f t="shared" si="3"/>
        <v>315</v>
      </c>
      <c r="D59" s="31">
        <f t="shared" si="3"/>
        <v>285</v>
      </c>
      <c r="E59" s="31">
        <f t="shared" si="3"/>
        <v>113</v>
      </c>
      <c r="F59" s="31">
        <f t="shared" si="3"/>
        <v>291</v>
      </c>
      <c r="G59" s="31">
        <f t="shared" si="3"/>
        <v>142</v>
      </c>
      <c r="H59" s="31">
        <f t="shared" si="3"/>
        <v>121</v>
      </c>
      <c r="I59" s="31">
        <f t="shared" si="3"/>
        <v>247</v>
      </c>
      <c r="J59" s="31">
        <f t="shared" si="3"/>
        <v>266</v>
      </c>
      <c r="K59" s="31">
        <f t="shared" si="3"/>
        <v>70</v>
      </c>
      <c r="L59" s="31">
        <f t="shared" si="3"/>
        <v>124</v>
      </c>
      <c r="M59" s="31">
        <f t="shared" si="3"/>
        <v>245</v>
      </c>
      <c r="N59" s="31">
        <f t="shared" si="3"/>
        <v>236</v>
      </c>
      <c r="O59" s="31">
        <f t="shared" si="3"/>
        <v>92</v>
      </c>
      <c r="P59" s="116">
        <f>SUM(B59:O59)</f>
        <v>2721</v>
      </c>
    </row>
    <row r="60" spans="1:22" x14ac:dyDescent="0.25">
      <c r="A60" s="13" t="s">
        <v>31</v>
      </c>
      <c r="B60" s="35">
        <v>174</v>
      </c>
      <c r="C60" s="36">
        <v>315</v>
      </c>
      <c r="D60" s="36">
        <v>285</v>
      </c>
      <c r="E60" s="35">
        <v>113</v>
      </c>
      <c r="F60" s="35">
        <v>291</v>
      </c>
      <c r="G60" s="35">
        <v>142</v>
      </c>
      <c r="H60" s="35">
        <v>121</v>
      </c>
      <c r="I60" s="35">
        <v>247</v>
      </c>
      <c r="J60" s="35">
        <f>(J59*2)</f>
        <v>532</v>
      </c>
      <c r="K60" s="36">
        <v>70</v>
      </c>
      <c r="L60" s="35">
        <v>124</v>
      </c>
      <c r="M60" s="35">
        <f>(M59*4)</f>
        <v>980</v>
      </c>
      <c r="N60" s="120">
        <v>236</v>
      </c>
      <c r="O60" s="35">
        <v>92</v>
      </c>
      <c r="P60" s="117">
        <f>SUM(B60:O60)</f>
        <v>3722</v>
      </c>
    </row>
    <row r="61" spans="1:22" x14ac:dyDescent="0.25">
      <c r="A61" s="118"/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22" t="s">
        <v>74</v>
      </c>
      <c r="P61" s="121">
        <f>(P60+P45+P30+P15)</f>
        <v>9996</v>
      </c>
    </row>
    <row r="62" spans="1:22" x14ac:dyDescent="0.25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</row>
    <row r="63" spans="1:22" x14ac:dyDescent="0.25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</row>
    <row r="64" spans="1:22" x14ac:dyDescent="0.25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</row>
  </sheetData>
  <mergeCells count="1">
    <mergeCell ref="A1:O1"/>
  </mergeCells>
  <pageMargins left="0.25" right="0.25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zoomScale="90" zoomScaleNormal="90" workbookViewId="0">
      <selection activeCell="H7" sqref="H7"/>
    </sheetView>
  </sheetViews>
  <sheetFormatPr defaultRowHeight="15" x14ac:dyDescent="0.25"/>
  <cols>
    <col min="1" max="1" width="15" customWidth="1"/>
    <col min="2" max="2" width="9.85546875" customWidth="1"/>
    <col min="3" max="3" width="9.42578125" customWidth="1"/>
    <col min="4" max="4" width="11" style="1" customWidth="1"/>
    <col min="5" max="5" width="8.85546875" style="1" customWidth="1"/>
    <col min="6" max="6" width="11.42578125" customWidth="1"/>
    <col min="7" max="7" width="8.28515625" customWidth="1"/>
    <col min="8" max="8" width="13.140625" style="1" customWidth="1"/>
    <col min="10" max="10" width="10.140625" style="1" customWidth="1"/>
    <col min="11" max="11" width="7.85546875" customWidth="1"/>
    <col min="12" max="12" width="10.5703125" customWidth="1"/>
    <col min="14" max="14" width="13" customWidth="1"/>
    <col min="15" max="15" width="7.5703125" customWidth="1"/>
    <col min="16" max="16" width="16.5703125" customWidth="1"/>
  </cols>
  <sheetData>
    <row r="1" spans="1:17" ht="15.75" thickBot="1" x14ac:dyDescent="0.3">
      <c r="A1" s="125" t="s">
        <v>62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7" x14ac:dyDescent="0.25">
      <c r="A2" s="63" t="s">
        <v>57</v>
      </c>
      <c r="B2" s="49" t="s">
        <v>38</v>
      </c>
      <c r="C2" s="49" t="s">
        <v>39</v>
      </c>
      <c r="D2" s="49" t="s">
        <v>40</v>
      </c>
      <c r="E2" s="50" t="s">
        <v>41</v>
      </c>
      <c r="F2" s="77" t="s">
        <v>42</v>
      </c>
      <c r="G2" s="51" t="s">
        <v>43</v>
      </c>
      <c r="H2" s="51" t="s">
        <v>44</v>
      </c>
      <c r="I2" s="52" t="s">
        <v>45</v>
      </c>
      <c r="J2" s="52" t="s">
        <v>46</v>
      </c>
      <c r="K2" s="53" t="s">
        <v>47</v>
      </c>
      <c r="L2" s="53" t="s">
        <v>48</v>
      </c>
      <c r="M2" s="54" t="s">
        <v>49</v>
      </c>
      <c r="N2" s="55" t="s">
        <v>40</v>
      </c>
      <c r="P2" s="2"/>
      <c r="Q2" s="2"/>
    </row>
    <row r="3" spans="1:17" x14ac:dyDescent="0.25">
      <c r="A3" s="56" t="s">
        <v>0</v>
      </c>
      <c r="B3" s="19">
        <v>181</v>
      </c>
      <c r="C3" s="20">
        <v>2.5</v>
      </c>
      <c r="D3" s="20">
        <f t="shared" ref="D3:D8" si="0">B3*C3</f>
        <v>452.5</v>
      </c>
      <c r="E3" s="48">
        <v>144.75</v>
      </c>
      <c r="F3" s="65">
        <f t="shared" ref="F3:F8" si="1">E3*C3</f>
        <v>361.875</v>
      </c>
      <c r="G3" s="47">
        <v>32.75</v>
      </c>
      <c r="H3" s="68">
        <f t="shared" ref="H3:H8" si="2">G3*C3</f>
        <v>81.875</v>
      </c>
      <c r="I3" s="45">
        <v>1.75</v>
      </c>
      <c r="J3" s="71">
        <f t="shared" ref="J3:J8" si="3">I3*C3</f>
        <v>4.375</v>
      </c>
      <c r="K3" s="46">
        <v>1.75</v>
      </c>
      <c r="L3" s="74">
        <f t="shared" ref="L3:L8" si="4">K3*C3</f>
        <v>4.375</v>
      </c>
      <c r="M3" s="21">
        <f t="shared" ref="M3:M18" si="5">E3+G3+I3+K3</f>
        <v>181</v>
      </c>
      <c r="N3" s="57">
        <f t="shared" ref="N3:N18" si="6">M3*C3</f>
        <v>452.5</v>
      </c>
      <c r="P3" s="2"/>
      <c r="Q3" s="2"/>
    </row>
    <row r="4" spans="1:17" x14ac:dyDescent="0.25">
      <c r="A4" s="56" t="s">
        <v>1</v>
      </c>
      <c r="B4" s="19">
        <v>620</v>
      </c>
      <c r="C4" s="20">
        <v>3</v>
      </c>
      <c r="D4" s="20">
        <f t="shared" si="0"/>
        <v>1860</v>
      </c>
      <c r="E4" s="48">
        <v>455</v>
      </c>
      <c r="F4" s="65">
        <f t="shared" si="1"/>
        <v>1365</v>
      </c>
      <c r="G4" s="47">
        <v>123.5</v>
      </c>
      <c r="H4" s="68">
        <f t="shared" si="2"/>
        <v>370.5</v>
      </c>
      <c r="I4" s="45">
        <v>30.25</v>
      </c>
      <c r="J4" s="71">
        <f t="shared" si="3"/>
        <v>90.75</v>
      </c>
      <c r="K4" s="46">
        <v>11.25</v>
      </c>
      <c r="L4" s="74">
        <f t="shared" si="4"/>
        <v>33.75</v>
      </c>
      <c r="M4" s="21">
        <f t="shared" si="5"/>
        <v>620</v>
      </c>
      <c r="N4" s="57">
        <f t="shared" si="6"/>
        <v>1860</v>
      </c>
      <c r="P4" s="2"/>
      <c r="Q4" s="2"/>
    </row>
    <row r="5" spans="1:17" x14ac:dyDescent="0.25">
      <c r="A5" s="56" t="s">
        <v>33</v>
      </c>
      <c r="B5" s="19">
        <v>272</v>
      </c>
      <c r="C5" s="20">
        <v>2.8</v>
      </c>
      <c r="D5" s="20">
        <f t="shared" si="0"/>
        <v>761.59999999999991</v>
      </c>
      <c r="E5" s="48">
        <v>202</v>
      </c>
      <c r="F5" s="65">
        <f t="shared" si="1"/>
        <v>565.59999999999991</v>
      </c>
      <c r="G5" s="47">
        <v>42</v>
      </c>
      <c r="H5" s="68">
        <f t="shared" si="2"/>
        <v>117.6</v>
      </c>
      <c r="I5" s="45">
        <v>14</v>
      </c>
      <c r="J5" s="71">
        <f t="shared" si="3"/>
        <v>39.199999999999996</v>
      </c>
      <c r="K5" s="46">
        <v>14</v>
      </c>
      <c r="L5" s="74">
        <f t="shared" si="4"/>
        <v>39.199999999999996</v>
      </c>
      <c r="M5" s="21">
        <f t="shared" si="5"/>
        <v>272</v>
      </c>
      <c r="N5" s="57">
        <f t="shared" si="6"/>
        <v>761.59999999999991</v>
      </c>
      <c r="P5" s="2"/>
      <c r="Q5" s="2"/>
    </row>
    <row r="6" spans="1:17" x14ac:dyDescent="0.25">
      <c r="A6" s="56" t="s">
        <v>3</v>
      </c>
      <c r="B6" s="19">
        <v>108</v>
      </c>
      <c r="C6" s="20">
        <v>2.6</v>
      </c>
      <c r="D6" s="20">
        <f t="shared" si="0"/>
        <v>280.8</v>
      </c>
      <c r="E6" s="48">
        <v>81</v>
      </c>
      <c r="F6" s="65">
        <f t="shared" si="1"/>
        <v>210.6</v>
      </c>
      <c r="G6" s="47">
        <v>16</v>
      </c>
      <c r="H6" s="68">
        <f t="shared" si="2"/>
        <v>41.6</v>
      </c>
      <c r="I6" s="45">
        <v>6</v>
      </c>
      <c r="J6" s="71">
        <f t="shared" si="3"/>
        <v>15.600000000000001</v>
      </c>
      <c r="K6" s="46">
        <v>5</v>
      </c>
      <c r="L6" s="74">
        <f t="shared" si="4"/>
        <v>13</v>
      </c>
      <c r="M6" s="21">
        <f t="shared" si="5"/>
        <v>108</v>
      </c>
      <c r="N6" s="57">
        <f t="shared" si="6"/>
        <v>280.8</v>
      </c>
      <c r="P6" s="2"/>
      <c r="Q6" s="2"/>
    </row>
    <row r="7" spans="1:17" x14ac:dyDescent="0.25">
      <c r="A7" s="56" t="s">
        <v>34</v>
      </c>
      <c r="B7" s="19">
        <v>600</v>
      </c>
      <c r="C7" s="20">
        <v>2.95</v>
      </c>
      <c r="D7" s="20">
        <f t="shared" si="0"/>
        <v>1770</v>
      </c>
      <c r="E7" s="48">
        <v>450</v>
      </c>
      <c r="F7" s="65">
        <f t="shared" si="1"/>
        <v>1327.5</v>
      </c>
      <c r="G7" s="47">
        <v>90</v>
      </c>
      <c r="H7" s="68">
        <f t="shared" si="2"/>
        <v>265.5</v>
      </c>
      <c r="I7" s="45">
        <v>30</v>
      </c>
      <c r="J7" s="71">
        <f t="shared" si="3"/>
        <v>88.5</v>
      </c>
      <c r="K7" s="46">
        <v>30</v>
      </c>
      <c r="L7" s="74">
        <f t="shared" si="4"/>
        <v>88.5</v>
      </c>
      <c r="M7" s="21">
        <f t="shared" si="5"/>
        <v>600</v>
      </c>
      <c r="N7" s="57">
        <f t="shared" si="6"/>
        <v>1770</v>
      </c>
      <c r="P7" s="2"/>
      <c r="Q7" s="2"/>
    </row>
    <row r="8" spans="1:17" x14ac:dyDescent="0.25">
      <c r="A8" s="56" t="s">
        <v>4</v>
      </c>
      <c r="B8" s="19">
        <v>127</v>
      </c>
      <c r="C8" s="20">
        <v>5</v>
      </c>
      <c r="D8" s="20">
        <f t="shared" si="0"/>
        <v>635</v>
      </c>
      <c r="E8" s="48">
        <v>96</v>
      </c>
      <c r="F8" s="65">
        <f t="shared" si="1"/>
        <v>480</v>
      </c>
      <c r="G8" s="47">
        <v>19</v>
      </c>
      <c r="H8" s="68">
        <f t="shared" si="2"/>
        <v>95</v>
      </c>
      <c r="I8" s="45">
        <v>5</v>
      </c>
      <c r="J8" s="71">
        <f t="shared" si="3"/>
        <v>25</v>
      </c>
      <c r="K8" s="46">
        <v>7</v>
      </c>
      <c r="L8" s="74">
        <f t="shared" si="4"/>
        <v>35</v>
      </c>
      <c r="M8" s="21">
        <f t="shared" si="5"/>
        <v>127</v>
      </c>
      <c r="N8" s="57">
        <f t="shared" si="6"/>
        <v>635</v>
      </c>
      <c r="P8" s="2"/>
      <c r="Q8" s="2"/>
    </row>
    <row r="9" spans="1:17" x14ac:dyDescent="0.25">
      <c r="A9" s="56" t="s">
        <v>5</v>
      </c>
      <c r="B9" s="19">
        <v>48</v>
      </c>
      <c r="C9" s="20">
        <v>2.95</v>
      </c>
      <c r="D9" s="20">
        <f>B9*C9</f>
        <v>141.60000000000002</v>
      </c>
      <c r="E9" s="48">
        <v>36</v>
      </c>
      <c r="F9" s="65">
        <f>E9*C9</f>
        <v>106.2</v>
      </c>
      <c r="G9" s="47">
        <v>7</v>
      </c>
      <c r="H9" s="68">
        <f>G9*C9</f>
        <v>20.650000000000002</v>
      </c>
      <c r="I9" s="45">
        <v>2.5</v>
      </c>
      <c r="J9" s="71">
        <f>I9*C9</f>
        <v>7.375</v>
      </c>
      <c r="K9" s="46">
        <v>2.5</v>
      </c>
      <c r="L9" s="74">
        <f>K9*C9</f>
        <v>7.375</v>
      </c>
      <c r="M9" s="21">
        <f t="shared" si="5"/>
        <v>48</v>
      </c>
      <c r="N9" s="57">
        <f t="shared" si="6"/>
        <v>141.60000000000002</v>
      </c>
      <c r="P9" s="2"/>
      <c r="Q9" s="2"/>
    </row>
    <row r="10" spans="1:17" x14ac:dyDescent="0.25">
      <c r="A10" s="56" t="s">
        <v>6</v>
      </c>
      <c r="B10" s="19">
        <v>255</v>
      </c>
      <c r="C10" s="20">
        <v>12</v>
      </c>
      <c r="D10" s="20">
        <f t="shared" ref="D10:D18" si="7">B10*C10</f>
        <v>3060</v>
      </c>
      <c r="E10" s="48">
        <v>204</v>
      </c>
      <c r="F10" s="65">
        <f t="shared" ref="F10:F18" si="8">E10*C10</f>
        <v>2448</v>
      </c>
      <c r="G10" s="47">
        <v>38</v>
      </c>
      <c r="H10" s="68">
        <f t="shared" ref="H10:H18" si="9">G10*C10</f>
        <v>456</v>
      </c>
      <c r="I10" s="45">
        <v>6.5</v>
      </c>
      <c r="J10" s="71">
        <f t="shared" ref="J10:J18" si="10">I10*C10</f>
        <v>78</v>
      </c>
      <c r="K10" s="46">
        <v>6.5</v>
      </c>
      <c r="L10" s="74">
        <f t="shared" ref="L10:L18" si="11">K10*C10</f>
        <v>78</v>
      </c>
      <c r="M10" s="21">
        <f t="shared" si="5"/>
        <v>255</v>
      </c>
      <c r="N10" s="57">
        <f t="shared" si="6"/>
        <v>3060</v>
      </c>
      <c r="P10" s="2"/>
      <c r="Q10" s="2"/>
    </row>
    <row r="11" spans="1:17" x14ac:dyDescent="0.25">
      <c r="A11" s="56" t="s">
        <v>23</v>
      </c>
      <c r="B11" s="19">
        <v>296</v>
      </c>
      <c r="C11" s="20">
        <v>6.95</v>
      </c>
      <c r="D11" s="20">
        <f t="shared" si="7"/>
        <v>2057.2000000000003</v>
      </c>
      <c r="E11" s="48">
        <v>251.5</v>
      </c>
      <c r="F11" s="65">
        <f t="shared" si="8"/>
        <v>1747.925</v>
      </c>
      <c r="G11" s="47">
        <v>38.5</v>
      </c>
      <c r="H11" s="68">
        <f t="shared" si="9"/>
        <v>267.57499999999999</v>
      </c>
      <c r="I11" s="45">
        <v>3</v>
      </c>
      <c r="J11" s="71">
        <f t="shared" si="10"/>
        <v>20.85</v>
      </c>
      <c r="K11" s="46">
        <v>3</v>
      </c>
      <c r="L11" s="74">
        <f t="shared" si="11"/>
        <v>20.85</v>
      </c>
      <c r="M11" s="21">
        <f t="shared" si="5"/>
        <v>296</v>
      </c>
      <c r="N11" s="57">
        <f t="shared" si="6"/>
        <v>2057.2000000000003</v>
      </c>
      <c r="P11" s="2"/>
      <c r="Q11" s="2"/>
    </row>
    <row r="12" spans="1:17" x14ac:dyDescent="0.25">
      <c r="A12" s="56" t="s">
        <v>35</v>
      </c>
      <c r="B12" s="19">
        <v>524</v>
      </c>
      <c r="C12" s="20">
        <v>4.8</v>
      </c>
      <c r="D12" s="20">
        <f t="shared" si="7"/>
        <v>2515.1999999999998</v>
      </c>
      <c r="E12" s="48">
        <v>445.5</v>
      </c>
      <c r="F12" s="65">
        <f t="shared" si="8"/>
        <v>2138.4</v>
      </c>
      <c r="G12" s="47">
        <v>68</v>
      </c>
      <c r="H12" s="68">
        <f t="shared" si="9"/>
        <v>326.39999999999998</v>
      </c>
      <c r="I12" s="45">
        <v>5.25</v>
      </c>
      <c r="J12" s="71">
        <f t="shared" si="10"/>
        <v>25.2</v>
      </c>
      <c r="K12" s="46">
        <v>5.25</v>
      </c>
      <c r="L12" s="74">
        <f t="shared" si="11"/>
        <v>25.2</v>
      </c>
      <c r="M12" s="21">
        <f t="shared" si="5"/>
        <v>524</v>
      </c>
      <c r="N12" s="57">
        <f t="shared" si="6"/>
        <v>2515.1999999999998</v>
      </c>
      <c r="P12" s="2"/>
      <c r="Q12" s="2"/>
    </row>
    <row r="13" spans="1:17" x14ac:dyDescent="0.25">
      <c r="A13" s="56" t="s">
        <v>36</v>
      </c>
      <c r="B13" s="19">
        <v>69</v>
      </c>
      <c r="C13" s="20">
        <v>2.6</v>
      </c>
      <c r="D13" s="20">
        <f t="shared" si="7"/>
        <v>179.4</v>
      </c>
      <c r="E13" s="48">
        <v>59</v>
      </c>
      <c r="F13" s="65">
        <f t="shared" si="8"/>
        <v>153.4</v>
      </c>
      <c r="G13" s="47">
        <v>9</v>
      </c>
      <c r="H13" s="68">
        <f t="shared" si="9"/>
        <v>23.400000000000002</v>
      </c>
      <c r="I13" s="45">
        <v>0.5</v>
      </c>
      <c r="J13" s="71">
        <f t="shared" si="10"/>
        <v>1.3</v>
      </c>
      <c r="K13" s="46">
        <v>0.5</v>
      </c>
      <c r="L13" s="74">
        <f t="shared" si="11"/>
        <v>1.3</v>
      </c>
      <c r="M13" s="21">
        <f t="shared" si="5"/>
        <v>69</v>
      </c>
      <c r="N13" s="57">
        <f t="shared" si="6"/>
        <v>179.4</v>
      </c>
      <c r="P13" s="2"/>
      <c r="Q13" s="2"/>
    </row>
    <row r="14" spans="1:17" s="1" customFormat="1" x14ac:dyDescent="0.25">
      <c r="A14" s="56" t="s">
        <v>7</v>
      </c>
      <c r="B14" s="19">
        <v>140</v>
      </c>
      <c r="C14" s="20">
        <v>18.5</v>
      </c>
      <c r="D14" s="20">
        <f t="shared" si="7"/>
        <v>2590</v>
      </c>
      <c r="E14" s="48">
        <v>105</v>
      </c>
      <c r="F14" s="65">
        <f t="shared" si="8"/>
        <v>1942.5</v>
      </c>
      <c r="G14" s="47">
        <v>32</v>
      </c>
      <c r="H14" s="68">
        <f t="shared" si="9"/>
        <v>592</v>
      </c>
      <c r="I14" s="45">
        <v>1.5</v>
      </c>
      <c r="J14" s="71">
        <f t="shared" si="10"/>
        <v>27.75</v>
      </c>
      <c r="K14" s="46">
        <v>1.5</v>
      </c>
      <c r="L14" s="74">
        <f t="shared" si="11"/>
        <v>27.75</v>
      </c>
      <c r="M14" s="21">
        <f t="shared" si="5"/>
        <v>140</v>
      </c>
      <c r="N14" s="57">
        <f t="shared" si="6"/>
        <v>2590</v>
      </c>
      <c r="P14" s="2"/>
      <c r="Q14" s="2"/>
    </row>
    <row r="15" spans="1:17" x14ac:dyDescent="0.25">
      <c r="A15" s="56" t="s">
        <v>37</v>
      </c>
      <c r="B15" s="19">
        <v>251</v>
      </c>
      <c r="C15" s="20">
        <v>6</v>
      </c>
      <c r="D15" s="20">
        <f t="shared" si="7"/>
        <v>1506</v>
      </c>
      <c r="E15" s="48">
        <v>13</v>
      </c>
      <c r="F15" s="65">
        <f t="shared" si="8"/>
        <v>78</v>
      </c>
      <c r="G15" s="47">
        <v>233</v>
      </c>
      <c r="H15" s="68">
        <f t="shared" si="9"/>
        <v>1398</v>
      </c>
      <c r="I15" s="45">
        <v>3</v>
      </c>
      <c r="J15" s="71">
        <f t="shared" si="10"/>
        <v>18</v>
      </c>
      <c r="K15" s="46">
        <v>2</v>
      </c>
      <c r="L15" s="74">
        <f t="shared" si="11"/>
        <v>12</v>
      </c>
      <c r="M15" s="21">
        <f t="shared" si="5"/>
        <v>251</v>
      </c>
      <c r="N15" s="57">
        <f t="shared" si="6"/>
        <v>1506</v>
      </c>
      <c r="P15" s="2"/>
      <c r="Q15" s="2"/>
    </row>
    <row r="16" spans="1:17" x14ac:dyDescent="0.25">
      <c r="A16" s="56" t="s">
        <v>8</v>
      </c>
      <c r="B16" s="19">
        <v>83</v>
      </c>
      <c r="C16" s="20">
        <v>2.9</v>
      </c>
      <c r="D16" s="20">
        <f t="shared" si="7"/>
        <v>240.7</v>
      </c>
      <c r="E16" s="48">
        <v>7</v>
      </c>
      <c r="F16" s="65">
        <f t="shared" si="8"/>
        <v>20.3</v>
      </c>
      <c r="G16" s="47">
        <v>74.5</v>
      </c>
      <c r="H16" s="68">
        <f t="shared" si="9"/>
        <v>216.04999999999998</v>
      </c>
      <c r="I16" s="45">
        <v>0.5</v>
      </c>
      <c r="J16" s="71">
        <f t="shared" si="10"/>
        <v>1.45</v>
      </c>
      <c r="K16" s="46">
        <v>1</v>
      </c>
      <c r="L16" s="74">
        <f t="shared" si="11"/>
        <v>2.9</v>
      </c>
      <c r="M16" s="21">
        <f t="shared" si="5"/>
        <v>83</v>
      </c>
      <c r="N16" s="57">
        <f t="shared" si="6"/>
        <v>240.7</v>
      </c>
      <c r="P16" s="2"/>
      <c r="Q16" s="2"/>
    </row>
    <row r="17" spans="1:17" s="1" customFormat="1" x14ac:dyDescent="0.25">
      <c r="A17" s="56" t="s">
        <v>51</v>
      </c>
      <c r="B17" s="19">
        <v>95</v>
      </c>
      <c r="C17" s="20">
        <v>3.99</v>
      </c>
      <c r="D17" s="20">
        <f t="shared" si="7"/>
        <v>379.05</v>
      </c>
      <c r="E17" s="48">
        <v>85.5</v>
      </c>
      <c r="F17" s="65">
        <f t="shared" si="8"/>
        <v>341.14500000000004</v>
      </c>
      <c r="G17" s="47">
        <v>8.5</v>
      </c>
      <c r="H17" s="68">
        <f t="shared" si="9"/>
        <v>33.914999999999999</v>
      </c>
      <c r="I17" s="45">
        <v>0.75</v>
      </c>
      <c r="J17" s="71">
        <f t="shared" si="10"/>
        <v>2.9925000000000002</v>
      </c>
      <c r="K17" s="46">
        <v>0.25</v>
      </c>
      <c r="L17" s="74">
        <f t="shared" si="11"/>
        <v>0.99750000000000005</v>
      </c>
      <c r="M17" s="21">
        <f t="shared" si="5"/>
        <v>95</v>
      </c>
      <c r="N17" s="57">
        <f t="shared" si="6"/>
        <v>379.05</v>
      </c>
      <c r="P17" s="2"/>
      <c r="Q17" s="2"/>
    </row>
    <row r="18" spans="1:17" x14ac:dyDescent="0.25">
      <c r="A18" s="56" t="s">
        <v>58</v>
      </c>
      <c r="B18" s="19">
        <v>116</v>
      </c>
      <c r="C18" s="20">
        <v>4.3</v>
      </c>
      <c r="D18" s="20">
        <f t="shared" si="7"/>
        <v>498.79999999999995</v>
      </c>
      <c r="E18" s="48">
        <v>2.5</v>
      </c>
      <c r="F18" s="65">
        <f t="shared" si="8"/>
        <v>10.75</v>
      </c>
      <c r="G18" s="47">
        <v>106.75</v>
      </c>
      <c r="H18" s="68">
        <f t="shared" si="9"/>
        <v>459.02499999999998</v>
      </c>
      <c r="I18" s="45">
        <v>6.25</v>
      </c>
      <c r="J18" s="71">
        <f t="shared" si="10"/>
        <v>26.875</v>
      </c>
      <c r="K18" s="46">
        <v>0.5</v>
      </c>
      <c r="L18" s="74">
        <f t="shared" si="11"/>
        <v>2.15</v>
      </c>
      <c r="M18" s="21">
        <f t="shared" si="5"/>
        <v>116</v>
      </c>
      <c r="N18" s="57">
        <f t="shared" si="6"/>
        <v>498.79999999999995</v>
      </c>
      <c r="P18" s="2"/>
      <c r="Q18" s="2"/>
    </row>
    <row r="19" spans="1:17" s="1" customFormat="1" ht="15.75" thickBot="1" x14ac:dyDescent="0.3">
      <c r="A19" s="58"/>
      <c r="B19" s="59">
        <f>SUM(B3:B18)</f>
        <v>3785</v>
      </c>
      <c r="C19" s="60"/>
      <c r="D19" s="60"/>
      <c r="E19" s="66"/>
      <c r="F19" s="67">
        <f>SUM(F3:F18)</f>
        <v>13297.194999999998</v>
      </c>
      <c r="G19" s="69"/>
      <c r="H19" s="70">
        <f>SUM(H3:H18)</f>
        <v>4765.0899999999992</v>
      </c>
      <c r="I19" s="72"/>
      <c r="J19" s="73">
        <f>SUM(J3:J18)</f>
        <v>473.21749999999997</v>
      </c>
      <c r="K19" s="75"/>
      <c r="L19" s="76">
        <f>SUM(L3:L18)</f>
        <v>392.34749999999997</v>
      </c>
      <c r="M19" s="61">
        <f>SUM(M3:M18)</f>
        <v>3785</v>
      </c>
      <c r="N19" s="62">
        <f>SUM(N3:N18)</f>
        <v>18927.850000000002</v>
      </c>
      <c r="P19" s="2"/>
      <c r="Q19" s="2"/>
    </row>
    <row r="20" spans="1:17" s="1" customFormat="1" x14ac:dyDescent="0.25">
      <c r="A20" s="24"/>
      <c r="B20" s="25"/>
      <c r="C20" s="26"/>
      <c r="D20" s="26"/>
      <c r="E20" s="27"/>
      <c r="F20" s="64"/>
      <c r="G20" s="25"/>
      <c r="H20" s="28"/>
      <c r="I20" s="25"/>
      <c r="J20" s="28"/>
      <c r="K20" s="25"/>
      <c r="L20" s="28"/>
      <c r="M20" s="29"/>
      <c r="N20" s="42">
        <f>SUM(F19+H19+J19+L19)</f>
        <v>18927.849999999995</v>
      </c>
      <c r="P20" s="2"/>
      <c r="Q20" s="2"/>
    </row>
    <row r="21" spans="1:17" ht="15.75" thickBot="1" x14ac:dyDescent="0.3">
      <c r="A21" s="23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9"/>
      <c r="N21" s="29"/>
      <c r="P21" s="30"/>
    </row>
    <row r="22" spans="1:17" x14ac:dyDescent="0.25">
      <c r="A22" s="63" t="s">
        <v>59</v>
      </c>
      <c r="B22" s="49" t="s">
        <v>38</v>
      </c>
      <c r="C22" s="49" t="s">
        <v>39</v>
      </c>
      <c r="D22" s="49" t="s">
        <v>40</v>
      </c>
      <c r="E22" s="50" t="s">
        <v>41</v>
      </c>
      <c r="F22" s="50" t="s">
        <v>42</v>
      </c>
      <c r="G22" s="51" t="s">
        <v>43</v>
      </c>
      <c r="H22" s="51" t="s">
        <v>44</v>
      </c>
      <c r="I22" s="52" t="s">
        <v>45</v>
      </c>
      <c r="J22" s="52" t="s">
        <v>46</v>
      </c>
      <c r="K22" s="53" t="s">
        <v>47</v>
      </c>
      <c r="L22" s="53" t="s">
        <v>48</v>
      </c>
      <c r="M22" s="54" t="s">
        <v>49</v>
      </c>
      <c r="N22" s="55" t="s">
        <v>40</v>
      </c>
    </row>
    <row r="23" spans="1:17" x14ac:dyDescent="0.25">
      <c r="A23" s="56" t="s">
        <v>0</v>
      </c>
      <c r="B23" s="19">
        <v>181</v>
      </c>
      <c r="C23" s="20">
        <v>2.5</v>
      </c>
      <c r="D23" s="20">
        <f t="shared" ref="D23:D28" si="12">B23*C23</f>
        <v>452.5</v>
      </c>
      <c r="E23" s="48">
        <v>144.75</v>
      </c>
      <c r="F23" s="65">
        <f t="shared" ref="F23:F28" si="13">E23*C23</f>
        <v>361.875</v>
      </c>
      <c r="G23" s="47">
        <v>32.75</v>
      </c>
      <c r="H23" s="68">
        <f t="shared" ref="H23:H28" si="14">G23*C23</f>
        <v>81.875</v>
      </c>
      <c r="I23" s="45">
        <v>1.75</v>
      </c>
      <c r="J23" s="71">
        <f t="shared" ref="J23:J28" si="15">I23*C23</f>
        <v>4.375</v>
      </c>
      <c r="K23" s="46">
        <v>1.75</v>
      </c>
      <c r="L23" s="74">
        <f t="shared" ref="L23:L28" si="16">K23*C23</f>
        <v>4.375</v>
      </c>
      <c r="M23" s="21">
        <f t="shared" ref="M23:M38" si="17">E23+G23+I23+K23</f>
        <v>181</v>
      </c>
      <c r="N23" s="57">
        <f t="shared" ref="N23:N38" si="18">M23*C23</f>
        <v>452.5</v>
      </c>
    </row>
    <row r="24" spans="1:17" x14ac:dyDescent="0.25">
      <c r="A24" s="56" t="s">
        <v>1</v>
      </c>
      <c r="B24" s="19">
        <v>620</v>
      </c>
      <c r="C24" s="20">
        <v>3</v>
      </c>
      <c r="D24" s="20">
        <f t="shared" si="12"/>
        <v>1860</v>
      </c>
      <c r="E24" s="48">
        <v>455</v>
      </c>
      <c r="F24" s="65">
        <f t="shared" si="13"/>
        <v>1365</v>
      </c>
      <c r="G24" s="47">
        <v>123.5</v>
      </c>
      <c r="H24" s="68">
        <f t="shared" si="14"/>
        <v>370.5</v>
      </c>
      <c r="I24" s="45">
        <v>30.25</v>
      </c>
      <c r="J24" s="71">
        <f t="shared" si="15"/>
        <v>90.75</v>
      </c>
      <c r="K24" s="46">
        <v>11.25</v>
      </c>
      <c r="L24" s="74">
        <f t="shared" si="16"/>
        <v>33.75</v>
      </c>
      <c r="M24" s="21">
        <f t="shared" si="17"/>
        <v>620</v>
      </c>
      <c r="N24" s="57">
        <f t="shared" si="18"/>
        <v>1860</v>
      </c>
    </row>
    <row r="25" spans="1:17" x14ac:dyDescent="0.25">
      <c r="A25" s="56" t="s">
        <v>33</v>
      </c>
      <c r="B25" s="19">
        <v>268</v>
      </c>
      <c r="C25" s="20">
        <v>2.8</v>
      </c>
      <c r="D25" s="20">
        <f t="shared" si="12"/>
        <v>750.4</v>
      </c>
      <c r="E25" s="48">
        <v>200</v>
      </c>
      <c r="F25" s="65">
        <f t="shared" si="13"/>
        <v>560</v>
      </c>
      <c r="G25" s="47">
        <v>41</v>
      </c>
      <c r="H25" s="68">
        <f t="shared" si="14"/>
        <v>114.8</v>
      </c>
      <c r="I25" s="45">
        <v>13</v>
      </c>
      <c r="J25" s="71">
        <f t="shared" si="15"/>
        <v>36.4</v>
      </c>
      <c r="K25" s="46">
        <v>14</v>
      </c>
      <c r="L25" s="74">
        <f t="shared" si="16"/>
        <v>39.199999999999996</v>
      </c>
      <c r="M25" s="21">
        <f t="shared" si="17"/>
        <v>268</v>
      </c>
      <c r="N25" s="57">
        <f t="shared" si="18"/>
        <v>750.4</v>
      </c>
    </row>
    <row r="26" spans="1:17" x14ac:dyDescent="0.25">
      <c r="A26" s="56" t="s">
        <v>3</v>
      </c>
      <c r="B26" s="19">
        <v>108</v>
      </c>
      <c r="C26" s="20">
        <v>2.6</v>
      </c>
      <c r="D26" s="20">
        <f t="shared" si="12"/>
        <v>280.8</v>
      </c>
      <c r="E26" s="48">
        <v>81</v>
      </c>
      <c r="F26" s="65">
        <f t="shared" si="13"/>
        <v>210.6</v>
      </c>
      <c r="G26" s="47">
        <v>16</v>
      </c>
      <c r="H26" s="68">
        <f t="shared" si="14"/>
        <v>41.6</v>
      </c>
      <c r="I26" s="45">
        <v>6</v>
      </c>
      <c r="J26" s="71">
        <f t="shared" si="15"/>
        <v>15.600000000000001</v>
      </c>
      <c r="K26" s="46">
        <v>5</v>
      </c>
      <c r="L26" s="74">
        <f t="shared" si="16"/>
        <v>13</v>
      </c>
      <c r="M26" s="21">
        <f t="shared" si="17"/>
        <v>108</v>
      </c>
      <c r="N26" s="57">
        <f t="shared" si="18"/>
        <v>280.8</v>
      </c>
    </row>
    <row r="27" spans="1:17" x14ac:dyDescent="0.25">
      <c r="A27" s="56" t="s">
        <v>34</v>
      </c>
      <c r="B27" s="19">
        <v>600</v>
      </c>
      <c r="C27" s="20">
        <v>2.95</v>
      </c>
      <c r="D27" s="20">
        <f t="shared" si="12"/>
        <v>1770</v>
      </c>
      <c r="E27" s="48">
        <v>450</v>
      </c>
      <c r="F27" s="65">
        <f t="shared" si="13"/>
        <v>1327.5</v>
      </c>
      <c r="G27" s="47">
        <v>90</v>
      </c>
      <c r="H27" s="68">
        <f t="shared" si="14"/>
        <v>265.5</v>
      </c>
      <c r="I27" s="45">
        <v>30</v>
      </c>
      <c r="J27" s="71">
        <f t="shared" si="15"/>
        <v>88.5</v>
      </c>
      <c r="K27" s="46">
        <v>30</v>
      </c>
      <c r="L27" s="74">
        <f t="shared" si="16"/>
        <v>88.5</v>
      </c>
      <c r="M27" s="21">
        <f t="shared" si="17"/>
        <v>600</v>
      </c>
      <c r="N27" s="57">
        <f t="shared" si="18"/>
        <v>1770</v>
      </c>
    </row>
    <row r="28" spans="1:17" x14ac:dyDescent="0.25">
      <c r="A28" s="56" t="s">
        <v>4</v>
      </c>
      <c r="B28" s="19">
        <v>127</v>
      </c>
      <c r="C28" s="20">
        <v>5</v>
      </c>
      <c r="D28" s="20">
        <f t="shared" si="12"/>
        <v>635</v>
      </c>
      <c r="E28" s="48">
        <v>96</v>
      </c>
      <c r="F28" s="65">
        <f t="shared" si="13"/>
        <v>480</v>
      </c>
      <c r="G28" s="47">
        <v>19</v>
      </c>
      <c r="H28" s="68">
        <f t="shared" si="14"/>
        <v>95</v>
      </c>
      <c r="I28" s="45">
        <v>5</v>
      </c>
      <c r="J28" s="71">
        <f t="shared" si="15"/>
        <v>25</v>
      </c>
      <c r="K28" s="46">
        <v>7</v>
      </c>
      <c r="L28" s="74">
        <f t="shared" si="16"/>
        <v>35</v>
      </c>
      <c r="M28" s="21">
        <f t="shared" si="17"/>
        <v>127</v>
      </c>
      <c r="N28" s="57">
        <f t="shared" si="18"/>
        <v>635</v>
      </c>
    </row>
    <row r="29" spans="1:17" x14ac:dyDescent="0.25">
      <c r="A29" s="56" t="s">
        <v>5</v>
      </c>
      <c r="B29" s="19">
        <v>48</v>
      </c>
      <c r="C29" s="20">
        <v>2.95</v>
      </c>
      <c r="D29" s="20">
        <f>B29*C29</f>
        <v>141.60000000000002</v>
      </c>
      <c r="E29" s="48">
        <v>36</v>
      </c>
      <c r="F29" s="65">
        <f>E29*C29</f>
        <v>106.2</v>
      </c>
      <c r="G29" s="47">
        <v>7</v>
      </c>
      <c r="H29" s="68">
        <f>G29*C29</f>
        <v>20.650000000000002</v>
      </c>
      <c r="I29" s="45">
        <v>2.5</v>
      </c>
      <c r="J29" s="71">
        <f>I29*C29</f>
        <v>7.375</v>
      </c>
      <c r="K29" s="46">
        <v>2.5</v>
      </c>
      <c r="L29" s="74">
        <f>K29*C29</f>
        <v>7.375</v>
      </c>
      <c r="M29" s="21">
        <f t="shared" si="17"/>
        <v>48</v>
      </c>
      <c r="N29" s="57">
        <f t="shared" si="18"/>
        <v>141.60000000000002</v>
      </c>
    </row>
    <row r="30" spans="1:17" x14ac:dyDescent="0.25">
      <c r="A30" s="56" t="s">
        <v>6</v>
      </c>
      <c r="B30" s="19">
        <v>255</v>
      </c>
      <c r="C30" s="20">
        <v>12</v>
      </c>
      <c r="D30" s="20">
        <f t="shared" ref="D30:D38" si="19">B30*C30</f>
        <v>3060</v>
      </c>
      <c r="E30" s="48">
        <v>204</v>
      </c>
      <c r="F30" s="65">
        <f t="shared" ref="F30:F38" si="20">E30*C30</f>
        <v>2448</v>
      </c>
      <c r="G30" s="47">
        <v>38</v>
      </c>
      <c r="H30" s="68">
        <f t="shared" ref="H30:H38" si="21">G30*C30</f>
        <v>456</v>
      </c>
      <c r="I30" s="45">
        <v>6.5</v>
      </c>
      <c r="J30" s="71">
        <f t="shared" ref="J30:J38" si="22">I30*C30</f>
        <v>78</v>
      </c>
      <c r="K30" s="46">
        <v>6.5</v>
      </c>
      <c r="L30" s="74">
        <f t="shared" ref="L30:L38" si="23">K30*C30</f>
        <v>78</v>
      </c>
      <c r="M30" s="21">
        <f t="shared" si="17"/>
        <v>255</v>
      </c>
      <c r="N30" s="57">
        <f t="shared" si="18"/>
        <v>3060</v>
      </c>
    </row>
    <row r="31" spans="1:17" x14ac:dyDescent="0.25">
      <c r="A31" s="56" t="s">
        <v>23</v>
      </c>
      <c r="B31" s="19">
        <v>296</v>
      </c>
      <c r="C31" s="20">
        <v>6.95</v>
      </c>
      <c r="D31" s="20">
        <f t="shared" si="19"/>
        <v>2057.2000000000003</v>
      </c>
      <c r="E31" s="48">
        <v>251.5</v>
      </c>
      <c r="F31" s="65">
        <f t="shared" si="20"/>
        <v>1747.925</v>
      </c>
      <c r="G31" s="47">
        <v>38.5</v>
      </c>
      <c r="H31" s="68">
        <f t="shared" si="21"/>
        <v>267.57499999999999</v>
      </c>
      <c r="I31" s="45">
        <v>3</v>
      </c>
      <c r="J31" s="71">
        <f t="shared" si="22"/>
        <v>20.85</v>
      </c>
      <c r="K31" s="46">
        <v>3</v>
      </c>
      <c r="L31" s="74">
        <f t="shared" si="23"/>
        <v>20.85</v>
      </c>
      <c r="M31" s="21">
        <f t="shared" si="17"/>
        <v>296</v>
      </c>
      <c r="N31" s="57">
        <f t="shared" si="18"/>
        <v>2057.2000000000003</v>
      </c>
    </row>
    <row r="32" spans="1:17" x14ac:dyDescent="0.25">
      <c r="A32" s="56" t="s">
        <v>35</v>
      </c>
      <c r="B32" s="19">
        <v>524</v>
      </c>
      <c r="C32" s="20">
        <v>4.8</v>
      </c>
      <c r="D32" s="20">
        <f t="shared" si="19"/>
        <v>2515.1999999999998</v>
      </c>
      <c r="E32" s="48">
        <v>445.5</v>
      </c>
      <c r="F32" s="65">
        <f t="shared" si="20"/>
        <v>2138.4</v>
      </c>
      <c r="G32" s="47">
        <v>68</v>
      </c>
      <c r="H32" s="68">
        <f t="shared" si="21"/>
        <v>326.39999999999998</v>
      </c>
      <c r="I32" s="45">
        <v>5.25</v>
      </c>
      <c r="J32" s="71">
        <f t="shared" si="22"/>
        <v>25.2</v>
      </c>
      <c r="K32" s="46">
        <v>5.25</v>
      </c>
      <c r="L32" s="74">
        <f t="shared" si="23"/>
        <v>25.2</v>
      </c>
      <c r="M32" s="21">
        <f t="shared" si="17"/>
        <v>524</v>
      </c>
      <c r="N32" s="57">
        <f t="shared" si="18"/>
        <v>2515.1999999999998</v>
      </c>
    </row>
    <row r="33" spans="1:14" x14ac:dyDescent="0.25">
      <c r="A33" s="56" t="s">
        <v>36</v>
      </c>
      <c r="B33" s="19">
        <v>0</v>
      </c>
      <c r="C33" s="20">
        <v>0</v>
      </c>
      <c r="D33" s="20">
        <v>0</v>
      </c>
      <c r="E33" s="48">
        <v>0</v>
      </c>
      <c r="F33" s="65">
        <f t="shared" si="20"/>
        <v>0</v>
      </c>
      <c r="G33" s="47">
        <v>0</v>
      </c>
      <c r="H33" s="68">
        <f t="shared" si="21"/>
        <v>0</v>
      </c>
      <c r="I33" s="45">
        <v>0</v>
      </c>
      <c r="J33" s="71">
        <f t="shared" si="22"/>
        <v>0</v>
      </c>
      <c r="K33" s="46">
        <v>0</v>
      </c>
      <c r="L33" s="74">
        <f t="shared" si="23"/>
        <v>0</v>
      </c>
      <c r="M33" s="21">
        <f t="shared" si="17"/>
        <v>0</v>
      </c>
      <c r="N33" s="57">
        <f t="shared" si="18"/>
        <v>0</v>
      </c>
    </row>
    <row r="34" spans="1:14" x14ac:dyDescent="0.25">
      <c r="A34" s="56" t="s">
        <v>7</v>
      </c>
      <c r="B34" s="19">
        <v>140</v>
      </c>
      <c r="C34" s="20">
        <v>18.5</v>
      </c>
      <c r="D34" s="20">
        <f t="shared" si="19"/>
        <v>2590</v>
      </c>
      <c r="E34" s="48">
        <v>105</v>
      </c>
      <c r="F34" s="65">
        <f t="shared" si="20"/>
        <v>1942.5</v>
      </c>
      <c r="G34" s="47">
        <v>32</v>
      </c>
      <c r="H34" s="68">
        <f t="shared" si="21"/>
        <v>592</v>
      </c>
      <c r="I34" s="45">
        <v>1.5</v>
      </c>
      <c r="J34" s="71">
        <f t="shared" si="22"/>
        <v>27.75</v>
      </c>
      <c r="K34" s="46">
        <v>1.5</v>
      </c>
      <c r="L34" s="74">
        <f t="shared" si="23"/>
        <v>27.75</v>
      </c>
      <c r="M34" s="21">
        <f t="shared" si="17"/>
        <v>140</v>
      </c>
      <c r="N34" s="57">
        <f t="shared" si="18"/>
        <v>2590</v>
      </c>
    </row>
    <row r="35" spans="1:14" x14ac:dyDescent="0.25">
      <c r="A35" s="56" t="s">
        <v>37</v>
      </c>
      <c r="B35" s="19">
        <v>251</v>
      </c>
      <c r="C35" s="20">
        <v>6</v>
      </c>
      <c r="D35" s="20">
        <f t="shared" si="19"/>
        <v>1506</v>
      </c>
      <c r="E35" s="48">
        <v>13</v>
      </c>
      <c r="F35" s="65">
        <f t="shared" si="20"/>
        <v>78</v>
      </c>
      <c r="G35" s="47">
        <v>233</v>
      </c>
      <c r="H35" s="68">
        <f t="shared" si="21"/>
        <v>1398</v>
      </c>
      <c r="I35" s="45">
        <v>3</v>
      </c>
      <c r="J35" s="71">
        <f t="shared" si="22"/>
        <v>18</v>
      </c>
      <c r="K35" s="46">
        <v>2</v>
      </c>
      <c r="L35" s="74">
        <f t="shared" si="23"/>
        <v>12</v>
      </c>
      <c r="M35" s="21">
        <f t="shared" si="17"/>
        <v>251</v>
      </c>
      <c r="N35" s="57">
        <f t="shared" si="18"/>
        <v>1506</v>
      </c>
    </row>
    <row r="36" spans="1:14" x14ac:dyDescent="0.25">
      <c r="A36" s="56" t="s">
        <v>8</v>
      </c>
      <c r="B36" s="19">
        <v>0</v>
      </c>
      <c r="C36" s="20">
        <v>2.9</v>
      </c>
      <c r="D36" s="20">
        <f t="shared" si="19"/>
        <v>0</v>
      </c>
      <c r="E36" s="48">
        <v>0</v>
      </c>
      <c r="F36" s="65">
        <f t="shared" si="20"/>
        <v>0</v>
      </c>
      <c r="G36" s="47">
        <v>0</v>
      </c>
      <c r="H36" s="68">
        <f t="shared" si="21"/>
        <v>0</v>
      </c>
      <c r="I36" s="45">
        <v>0</v>
      </c>
      <c r="J36" s="71">
        <f t="shared" si="22"/>
        <v>0</v>
      </c>
      <c r="K36" s="46">
        <v>0</v>
      </c>
      <c r="L36" s="74">
        <f t="shared" si="23"/>
        <v>0</v>
      </c>
      <c r="M36" s="21">
        <f t="shared" si="17"/>
        <v>0</v>
      </c>
      <c r="N36" s="57">
        <f t="shared" si="18"/>
        <v>0</v>
      </c>
    </row>
    <row r="37" spans="1:14" x14ac:dyDescent="0.25">
      <c r="A37" s="56" t="s">
        <v>51</v>
      </c>
      <c r="B37" s="19">
        <v>95</v>
      </c>
      <c r="C37" s="20">
        <v>3.99</v>
      </c>
      <c r="D37" s="20">
        <f t="shared" si="19"/>
        <v>379.05</v>
      </c>
      <c r="E37" s="48">
        <v>85.5</v>
      </c>
      <c r="F37" s="65">
        <f t="shared" si="20"/>
        <v>341.14500000000004</v>
      </c>
      <c r="G37" s="47">
        <v>8.5</v>
      </c>
      <c r="H37" s="68">
        <f t="shared" si="21"/>
        <v>33.914999999999999</v>
      </c>
      <c r="I37" s="45">
        <v>0.75</v>
      </c>
      <c r="J37" s="71">
        <f t="shared" si="22"/>
        <v>2.9925000000000002</v>
      </c>
      <c r="K37" s="46">
        <v>0.25</v>
      </c>
      <c r="L37" s="74">
        <f t="shared" si="23"/>
        <v>0.99750000000000005</v>
      </c>
      <c r="M37" s="21">
        <f t="shared" si="17"/>
        <v>95</v>
      </c>
      <c r="N37" s="57">
        <f t="shared" si="18"/>
        <v>379.05</v>
      </c>
    </row>
    <row r="38" spans="1:14" x14ac:dyDescent="0.25">
      <c r="A38" s="56" t="s">
        <v>58</v>
      </c>
      <c r="B38" s="19">
        <v>116</v>
      </c>
      <c r="C38" s="20">
        <v>4.3</v>
      </c>
      <c r="D38" s="20">
        <f t="shared" si="19"/>
        <v>498.79999999999995</v>
      </c>
      <c r="E38" s="48">
        <v>2.5</v>
      </c>
      <c r="F38" s="65">
        <f t="shared" si="20"/>
        <v>10.75</v>
      </c>
      <c r="G38" s="47">
        <v>106.75</v>
      </c>
      <c r="H38" s="68">
        <f t="shared" si="21"/>
        <v>459.02499999999998</v>
      </c>
      <c r="I38" s="45">
        <v>6.25</v>
      </c>
      <c r="J38" s="71">
        <f t="shared" si="22"/>
        <v>26.875</v>
      </c>
      <c r="K38" s="46">
        <v>0.5</v>
      </c>
      <c r="L38" s="74">
        <f t="shared" si="23"/>
        <v>2.15</v>
      </c>
      <c r="M38" s="21">
        <f t="shared" si="17"/>
        <v>116</v>
      </c>
      <c r="N38" s="57">
        <f t="shared" si="18"/>
        <v>498.79999999999995</v>
      </c>
    </row>
    <row r="39" spans="1:14" ht="15.75" thickBot="1" x14ac:dyDescent="0.3">
      <c r="A39" s="58"/>
      <c r="B39" s="59">
        <f>SUM(B23:B38)</f>
        <v>3629</v>
      </c>
      <c r="C39" s="60"/>
      <c r="D39" s="60"/>
      <c r="E39" s="66"/>
      <c r="F39" s="67">
        <f>SUM(F23:F38)</f>
        <v>13117.895</v>
      </c>
      <c r="G39" s="69"/>
      <c r="H39" s="70">
        <f>SUM(H23:H38)</f>
        <v>4522.84</v>
      </c>
      <c r="I39" s="72"/>
      <c r="J39" s="73">
        <f>SUM(J23:J38)</f>
        <v>467.66750000000002</v>
      </c>
      <c r="K39" s="75"/>
      <c r="L39" s="76">
        <f>SUM(L23:L38)</f>
        <v>388.14749999999998</v>
      </c>
      <c r="M39" s="61">
        <f>SUM(M23:M38)</f>
        <v>3629</v>
      </c>
      <c r="N39" s="62">
        <f>SUM(N23:N38)</f>
        <v>18496.55</v>
      </c>
    </row>
    <row r="40" spans="1:14" x14ac:dyDescent="0.25">
      <c r="A40" s="24"/>
      <c r="B40" s="39"/>
      <c r="C40" s="26"/>
      <c r="D40" s="26"/>
      <c r="E40" s="27"/>
      <c r="F40" s="40"/>
      <c r="G40" s="39"/>
      <c r="H40" s="26"/>
      <c r="I40" s="39"/>
      <c r="J40" s="26"/>
      <c r="K40" s="39"/>
      <c r="L40" s="26"/>
      <c r="M40" s="41"/>
      <c r="N40" s="42">
        <f>SUM(F39+H39+J39+L39)</f>
        <v>18496.55</v>
      </c>
    </row>
    <row r="41" spans="1:14" ht="15.75" thickBot="1" x14ac:dyDescent="0.3">
      <c r="A41" s="24"/>
      <c r="B41" s="39"/>
      <c r="C41" s="26"/>
      <c r="D41" s="26"/>
      <c r="E41" s="27"/>
      <c r="F41" s="40"/>
      <c r="G41" s="39"/>
      <c r="H41" s="26"/>
      <c r="I41" s="39"/>
      <c r="J41" s="26"/>
      <c r="K41" s="39"/>
      <c r="L41" s="26"/>
      <c r="M41" s="41"/>
      <c r="N41" s="42"/>
    </row>
    <row r="42" spans="1:14" x14ac:dyDescent="0.25">
      <c r="A42" s="63" t="s">
        <v>60</v>
      </c>
      <c r="B42" s="49" t="s">
        <v>38</v>
      </c>
      <c r="C42" s="49" t="s">
        <v>39</v>
      </c>
      <c r="D42" s="49" t="s">
        <v>40</v>
      </c>
      <c r="E42" s="50" t="s">
        <v>41</v>
      </c>
      <c r="F42" s="50" t="s">
        <v>42</v>
      </c>
      <c r="G42" s="51" t="s">
        <v>43</v>
      </c>
      <c r="H42" s="51" t="s">
        <v>44</v>
      </c>
      <c r="I42" s="52" t="s">
        <v>45</v>
      </c>
      <c r="J42" s="52" t="s">
        <v>46</v>
      </c>
      <c r="K42" s="53" t="s">
        <v>47</v>
      </c>
      <c r="L42" s="53" t="s">
        <v>48</v>
      </c>
      <c r="M42" s="54" t="s">
        <v>49</v>
      </c>
      <c r="N42" s="55" t="s">
        <v>40</v>
      </c>
    </row>
    <row r="43" spans="1:14" x14ac:dyDescent="0.25">
      <c r="A43" s="56" t="s">
        <v>0</v>
      </c>
      <c r="B43" s="19">
        <v>181</v>
      </c>
      <c r="C43" s="20">
        <v>2.5</v>
      </c>
      <c r="D43" s="20">
        <f t="shared" ref="D43:D48" si="24">B43*C43</f>
        <v>452.5</v>
      </c>
      <c r="E43" s="48">
        <v>144.75</v>
      </c>
      <c r="F43" s="65">
        <f t="shared" ref="F43:F48" si="25">E43*C43</f>
        <v>361.875</v>
      </c>
      <c r="G43" s="47">
        <v>32.75</v>
      </c>
      <c r="H43" s="68">
        <f t="shared" ref="H43:H48" si="26">G43*C43</f>
        <v>81.875</v>
      </c>
      <c r="I43" s="45">
        <v>1.75</v>
      </c>
      <c r="J43" s="71">
        <f t="shared" ref="J43:J48" si="27">I43*C43</f>
        <v>4.375</v>
      </c>
      <c r="K43" s="46">
        <v>1.75</v>
      </c>
      <c r="L43" s="74">
        <f t="shared" ref="L43:L48" si="28">K43*C43</f>
        <v>4.375</v>
      </c>
      <c r="M43" s="21">
        <f t="shared" ref="M43:M58" si="29">E43+G43+I43+K43</f>
        <v>181</v>
      </c>
      <c r="N43" s="57">
        <f t="shared" ref="N43:N58" si="30">M43*C43</f>
        <v>452.5</v>
      </c>
    </row>
    <row r="44" spans="1:14" x14ac:dyDescent="0.25">
      <c r="A44" s="56" t="s">
        <v>1</v>
      </c>
      <c r="B44" s="19">
        <v>620</v>
      </c>
      <c r="C44" s="20">
        <v>3</v>
      </c>
      <c r="D44" s="20">
        <f t="shared" si="24"/>
        <v>1860</v>
      </c>
      <c r="E44" s="48">
        <v>455</v>
      </c>
      <c r="F44" s="65">
        <f t="shared" si="25"/>
        <v>1365</v>
      </c>
      <c r="G44" s="47">
        <v>123.5</v>
      </c>
      <c r="H44" s="68">
        <f t="shared" si="26"/>
        <v>370.5</v>
      </c>
      <c r="I44" s="45">
        <v>30.25</v>
      </c>
      <c r="J44" s="71">
        <f t="shared" si="27"/>
        <v>90.75</v>
      </c>
      <c r="K44" s="46">
        <v>11.25</v>
      </c>
      <c r="L44" s="74">
        <f t="shared" si="28"/>
        <v>33.75</v>
      </c>
      <c r="M44" s="21">
        <f t="shared" si="29"/>
        <v>620</v>
      </c>
      <c r="N44" s="57">
        <f t="shared" si="30"/>
        <v>1860</v>
      </c>
    </row>
    <row r="45" spans="1:14" x14ac:dyDescent="0.25">
      <c r="A45" s="56" t="s">
        <v>33</v>
      </c>
      <c r="B45" s="19">
        <v>272</v>
      </c>
      <c r="C45" s="20">
        <v>2.8</v>
      </c>
      <c r="D45" s="20">
        <f t="shared" si="24"/>
        <v>761.59999999999991</v>
      </c>
      <c r="E45" s="48">
        <v>202</v>
      </c>
      <c r="F45" s="65">
        <f t="shared" si="25"/>
        <v>565.59999999999991</v>
      </c>
      <c r="G45" s="47">
        <v>42</v>
      </c>
      <c r="H45" s="68">
        <f t="shared" si="26"/>
        <v>117.6</v>
      </c>
      <c r="I45" s="45">
        <v>14</v>
      </c>
      <c r="J45" s="71">
        <f t="shared" si="27"/>
        <v>39.199999999999996</v>
      </c>
      <c r="K45" s="46">
        <v>14</v>
      </c>
      <c r="L45" s="74">
        <f t="shared" si="28"/>
        <v>39.199999999999996</v>
      </c>
      <c r="M45" s="21">
        <f t="shared" si="29"/>
        <v>272</v>
      </c>
      <c r="N45" s="57">
        <f t="shared" si="30"/>
        <v>761.59999999999991</v>
      </c>
    </row>
    <row r="46" spans="1:14" s="1" customFormat="1" x14ac:dyDescent="0.25">
      <c r="A46" s="56" t="s">
        <v>3</v>
      </c>
      <c r="B46" s="19">
        <v>108</v>
      </c>
      <c r="C46" s="20">
        <v>2.6</v>
      </c>
      <c r="D46" s="20">
        <f t="shared" si="24"/>
        <v>280.8</v>
      </c>
      <c r="E46" s="48">
        <v>81</v>
      </c>
      <c r="F46" s="65">
        <f t="shared" si="25"/>
        <v>210.6</v>
      </c>
      <c r="G46" s="47">
        <v>16</v>
      </c>
      <c r="H46" s="68">
        <f t="shared" si="26"/>
        <v>41.6</v>
      </c>
      <c r="I46" s="45">
        <v>6</v>
      </c>
      <c r="J46" s="71">
        <f t="shared" si="27"/>
        <v>15.600000000000001</v>
      </c>
      <c r="K46" s="46">
        <v>5</v>
      </c>
      <c r="L46" s="74">
        <f t="shared" si="28"/>
        <v>13</v>
      </c>
      <c r="M46" s="21">
        <f t="shared" si="29"/>
        <v>108</v>
      </c>
      <c r="N46" s="57">
        <f t="shared" si="30"/>
        <v>280.8</v>
      </c>
    </row>
    <row r="47" spans="1:14" x14ac:dyDescent="0.25">
      <c r="A47" s="56" t="s">
        <v>34</v>
      </c>
      <c r="B47" s="19">
        <v>0</v>
      </c>
      <c r="C47" s="20">
        <v>2.95</v>
      </c>
      <c r="D47" s="20">
        <f t="shared" si="24"/>
        <v>0</v>
      </c>
      <c r="E47" s="48">
        <v>0</v>
      </c>
      <c r="F47" s="65">
        <f t="shared" si="25"/>
        <v>0</v>
      </c>
      <c r="G47" s="47">
        <v>0</v>
      </c>
      <c r="H47" s="68">
        <f t="shared" si="26"/>
        <v>0</v>
      </c>
      <c r="I47" s="45">
        <v>0</v>
      </c>
      <c r="J47" s="71">
        <f t="shared" si="27"/>
        <v>0</v>
      </c>
      <c r="K47" s="46">
        <v>0</v>
      </c>
      <c r="L47" s="74">
        <f t="shared" si="28"/>
        <v>0</v>
      </c>
      <c r="M47" s="21">
        <f t="shared" si="29"/>
        <v>0</v>
      </c>
      <c r="N47" s="57">
        <f t="shared" si="30"/>
        <v>0</v>
      </c>
    </row>
    <row r="48" spans="1:14" x14ac:dyDescent="0.25">
      <c r="A48" s="56" t="s">
        <v>4</v>
      </c>
      <c r="B48" s="19">
        <v>127</v>
      </c>
      <c r="C48" s="20">
        <v>5</v>
      </c>
      <c r="D48" s="20">
        <f t="shared" si="24"/>
        <v>635</v>
      </c>
      <c r="E48" s="48">
        <v>96</v>
      </c>
      <c r="F48" s="65">
        <f t="shared" si="25"/>
        <v>480</v>
      </c>
      <c r="G48" s="47">
        <v>19</v>
      </c>
      <c r="H48" s="68">
        <f t="shared" si="26"/>
        <v>95</v>
      </c>
      <c r="I48" s="45">
        <v>5</v>
      </c>
      <c r="J48" s="71">
        <f t="shared" si="27"/>
        <v>25</v>
      </c>
      <c r="K48" s="46">
        <v>7</v>
      </c>
      <c r="L48" s="74">
        <f t="shared" si="28"/>
        <v>35</v>
      </c>
      <c r="M48" s="21">
        <f t="shared" si="29"/>
        <v>127</v>
      </c>
      <c r="N48" s="57">
        <f t="shared" si="30"/>
        <v>635</v>
      </c>
    </row>
    <row r="49" spans="1:14" x14ac:dyDescent="0.25">
      <c r="A49" s="56" t="s">
        <v>5</v>
      </c>
      <c r="B49" s="19">
        <v>48</v>
      </c>
      <c r="C49" s="20">
        <v>2.95</v>
      </c>
      <c r="D49" s="20">
        <f>B49*C49</f>
        <v>141.60000000000002</v>
      </c>
      <c r="E49" s="48">
        <v>36</v>
      </c>
      <c r="F49" s="65">
        <f>E49*C49</f>
        <v>106.2</v>
      </c>
      <c r="G49" s="47">
        <v>7</v>
      </c>
      <c r="H49" s="68">
        <f>G49*C49</f>
        <v>20.650000000000002</v>
      </c>
      <c r="I49" s="45">
        <v>2.5</v>
      </c>
      <c r="J49" s="71">
        <f>I49*C49</f>
        <v>7.375</v>
      </c>
      <c r="K49" s="46">
        <v>2.5</v>
      </c>
      <c r="L49" s="74">
        <f>K49*C49</f>
        <v>7.375</v>
      </c>
      <c r="M49" s="21">
        <f t="shared" si="29"/>
        <v>48</v>
      </c>
      <c r="N49" s="57">
        <f t="shared" si="30"/>
        <v>141.60000000000002</v>
      </c>
    </row>
    <row r="50" spans="1:14" x14ac:dyDescent="0.25">
      <c r="A50" s="56" t="s">
        <v>6</v>
      </c>
      <c r="B50" s="19">
        <v>255</v>
      </c>
      <c r="C50" s="20">
        <v>12</v>
      </c>
      <c r="D50" s="20">
        <f t="shared" ref="D50:D58" si="31">B50*C50</f>
        <v>3060</v>
      </c>
      <c r="E50" s="48">
        <v>204</v>
      </c>
      <c r="F50" s="65">
        <f t="shared" ref="F50:F58" si="32">E50*C50</f>
        <v>2448</v>
      </c>
      <c r="G50" s="47">
        <v>38</v>
      </c>
      <c r="H50" s="68">
        <f t="shared" ref="H50:H58" si="33">G50*C50</f>
        <v>456</v>
      </c>
      <c r="I50" s="45">
        <v>6.5</v>
      </c>
      <c r="J50" s="71">
        <f t="shared" ref="J50:J58" si="34">I50*C50</f>
        <v>78</v>
      </c>
      <c r="K50" s="46">
        <v>6.5</v>
      </c>
      <c r="L50" s="74">
        <f t="shared" ref="L50:L58" si="35">K50*C50</f>
        <v>78</v>
      </c>
      <c r="M50" s="21">
        <f t="shared" si="29"/>
        <v>255</v>
      </c>
      <c r="N50" s="57">
        <f t="shared" si="30"/>
        <v>3060</v>
      </c>
    </row>
    <row r="51" spans="1:14" x14ac:dyDescent="0.25">
      <c r="A51" s="56" t="s">
        <v>23</v>
      </c>
      <c r="B51" s="19">
        <v>296</v>
      </c>
      <c r="C51" s="20">
        <v>6.95</v>
      </c>
      <c r="D51" s="20">
        <f t="shared" si="31"/>
        <v>2057.2000000000003</v>
      </c>
      <c r="E51" s="48">
        <v>251.5</v>
      </c>
      <c r="F51" s="65">
        <f t="shared" si="32"/>
        <v>1747.925</v>
      </c>
      <c r="G51" s="47">
        <v>38.5</v>
      </c>
      <c r="H51" s="68">
        <f t="shared" si="33"/>
        <v>267.57499999999999</v>
      </c>
      <c r="I51" s="45">
        <v>3</v>
      </c>
      <c r="J51" s="71">
        <f t="shared" si="34"/>
        <v>20.85</v>
      </c>
      <c r="K51" s="46">
        <v>3</v>
      </c>
      <c r="L51" s="74">
        <f t="shared" si="35"/>
        <v>20.85</v>
      </c>
      <c r="M51" s="21">
        <f t="shared" si="29"/>
        <v>296</v>
      </c>
      <c r="N51" s="57">
        <f t="shared" si="30"/>
        <v>2057.2000000000003</v>
      </c>
    </row>
    <row r="52" spans="1:14" x14ac:dyDescent="0.25">
      <c r="A52" s="56" t="s">
        <v>35</v>
      </c>
      <c r="B52" s="19">
        <v>524</v>
      </c>
      <c r="C52" s="20">
        <v>4.8</v>
      </c>
      <c r="D52" s="20">
        <f t="shared" si="31"/>
        <v>2515.1999999999998</v>
      </c>
      <c r="E52" s="48">
        <v>445.5</v>
      </c>
      <c r="F52" s="65">
        <f t="shared" si="32"/>
        <v>2138.4</v>
      </c>
      <c r="G52" s="47">
        <v>68</v>
      </c>
      <c r="H52" s="68">
        <f t="shared" si="33"/>
        <v>326.39999999999998</v>
      </c>
      <c r="I52" s="45">
        <v>5.25</v>
      </c>
      <c r="J52" s="71">
        <f t="shared" si="34"/>
        <v>25.2</v>
      </c>
      <c r="K52" s="46">
        <v>5.25</v>
      </c>
      <c r="L52" s="74">
        <f t="shared" si="35"/>
        <v>25.2</v>
      </c>
      <c r="M52" s="21">
        <f t="shared" si="29"/>
        <v>524</v>
      </c>
      <c r="N52" s="57">
        <f t="shared" si="30"/>
        <v>2515.1999999999998</v>
      </c>
    </row>
    <row r="53" spans="1:14" x14ac:dyDescent="0.25">
      <c r="A53" s="56" t="s">
        <v>36</v>
      </c>
      <c r="B53" s="19">
        <v>69</v>
      </c>
      <c r="C53" s="20">
        <v>2.6</v>
      </c>
      <c r="D53" s="20">
        <f t="shared" si="31"/>
        <v>179.4</v>
      </c>
      <c r="E53" s="48">
        <v>59</v>
      </c>
      <c r="F53" s="65">
        <f t="shared" si="32"/>
        <v>153.4</v>
      </c>
      <c r="G53" s="47">
        <v>9</v>
      </c>
      <c r="H53" s="68">
        <f t="shared" si="33"/>
        <v>23.400000000000002</v>
      </c>
      <c r="I53" s="45">
        <v>0.5</v>
      </c>
      <c r="J53" s="71">
        <f t="shared" si="34"/>
        <v>1.3</v>
      </c>
      <c r="K53" s="46">
        <v>0.5</v>
      </c>
      <c r="L53" s="74">
        <f t="shared" si="35"/>
        <v>1.3</v>
      </c>
      <c r="M53" s="21">
        <f t="shared" si="29"/>
        <v>69</v>
      </c>
      <c r="N53" s="57">
        <f t="shared" si="30"/>
        <v>179.4</v>
      </c>
    </row>
    <row r="54" spans="1:14" x14ac:dyDescent="0.25">
      <c r="A54" s="56" t="s">
        <v>7</v>
      </c>
      <c r="B54" s="19">
        <v>0</v>
      </c>
      <c r="C54" s="20">
        <v>0</v>
      </c>
      <c r="D54" s="20">
        <f t="shared" si="31"/>
        <v>0</v>
      </c>
      <c r="E54" s="48">
        <v>0</v>
      </c>
      <c r="F54" s="65">
        <f t="shared" si="32"/>
        <v>0</v>
      </c>
      <c r="G54" s="47">
        <v>0</v>
      </c>
      <c r="H54" s="68">
        <f t="shared" si="33"/>
        <v>0</v>
      </c>
      <c r="I54" s="45">
        <v>0</v>
      </c>
      <c r="J54" s="71">
        <f t="shared" si="34"/>
        <v>0</v>
      </c>
      <c r="K54" s="46">
        <v>0</v>
      </c>
      <c r="L54" s="74">
        <f t="shared" si="35"/>
        <v>0</v>
      </c>
      <c r="M54" s="21">
        <f t="shared" si="29"/>
        <v>0</v>
      </c>
      <c r="N54" s="57">
        <f t="shared" si="30"/>
        <v>0</v>
      </c>
    </row>
    <row r="55" spans="1:14" x14ac:dyDescent="0.25">
      <c r="A55" s="56" t="s">
        <v>37</v>
      </c>
      <c r="B55" s="19">
        <v>0</v>
      </c>
      <c r="C55" s="20">
        <v>6</v>
      </c>
      <c r="D55" s="20">
        <f t="shared" si="31"/>
        <v>0</v>
      </c>
      <c r="E55" s="48">
        <v>0</v>
      </c>
      <c r="F55" s="65">
        <f t="shared" si="32"/>
        <v>0</v>
      </c>
      <c r="G55" s="47">
        <v>0</v>
      </c>
      <c r="H55" s="68">
        <f t="shared" si="33"/>
        <v>0</v>
      </c>
      <c r="I55" s="45">
        <v>0</v>
      </c>
      <c r="J55" s="71">
        <f t="shared" si="34"/>
        <v>0</v>
      </c>
      <c r="K55" s="46">
        <v>0</v>
      </c>
      <c r="L55" s="74">
        <f t="shared" si="35"/>
        <v>0</v>
      </c>
      <c r="M55" s="21">
        <f t="shared" si="29"/>
        <v>0</v>
      </c>
      <c r="N55" s="57">
        <f t="shared" si="30"/>
        <v>0</v>
      </c>
    </row>
    <row r="56" spans="1:14" x14ac:dyDescent="0.25">
      <c r="A56" s="56" t="s">
        <v>8</v>
      </c>
      <c r="B56" s="19">
        <v>83</v>
      </c>
      <c r="C56" s="20">
        <v>2.9</v>
      </c>
      <c r="D56" s="20">
        <f t="shared" si="31"/>
        <v>240.7</v>
      </c>
      <c r="E56" s="48">
        <v>7</v>
      </c>
      <c r="F56" s="65">
        <f t="shared" si="32"/>
        <v>20.3</v>
      </c>
      <c r="G56" s="47">
        <v>74.5</v>
      </c>
      <c r="H56" s="68">
        <f t="shared" si="33"/>
        <v>216.04999999999998</v>
      </c>
      <c r="I56" s="45">
        <v>0.5</v>
      </c>
      <c r="J56" s="71">
        <f t="shared" si="34"/>
        <v>1.45</v>
      </c>
      <c r="K56" s="46">
        <v>1</v>
      </c>
      <c r="L56" s="74">
        <f t="shared" si="35"/>
        <v>2.9</v>
      </c>
      <c r="M56" s="21">
        <f t="shared" si="29"/>
        <v>83</v>
      </c>
      <c r="N56" s="57">
        <f t="shared" si="30"/>
        <v>240.7</v>
      </c>
    </row>
    <row r="57" spans="1:14" x14ac:dyDescent="0.25">
      <c r="A57" s="56" t="s">
        <v>51</v>
      </c>
      <c r="B57" s="19">
        <v>95</v>
      </c>
      <c r="C57" s="20">
        <v>3.99</v>
      </c>
      <c r="D57" s="20">
        <f t="shared" si="31"/>
        <v>379.05</v>
      </c>
      <c r="E57" s="48">
        <v>85.5</v>
      </c>
      <c r="F57" s="65">
        <f t="shared" si="32"/>
        <v>341.14500000000004</v>
      </c>
      <c r="G57" s="47">
        <v>8.5</v>
      </c>
      <c r="H57" s="68">
        <f t="shared" si="33"/>
        <v>33.914999999999999</v>
      </c>
      <c r="I57" s="45">
        <v>0.75</v>
      </c>
      <c r="J57" s="71">
        <f t="shared" si="34"/>
        <v>2.9925000000000002</v>
      </c>
      <c r="K57" s="46">
        <v>0.25</v>
      </c>
      <c r="L57" s="74">
        <f t="shared" si="35"/>
        <v>0.99750000000000005</v>
      </c>
      <c r="M57" s="21">
        <f t="shared" si="29"/>
        <v>95</v>
      </c>
      <c r="N57" s="57">
        <f t="shared" si="30"/>
        <v>379.05</v>
      </c>
    </row>
    <row r="58" spans="1:14" x14ac:dyDescent="0.25">
      <c r="A58" s="56" t="s">
        <v>58</v>
      </c>
      <c r="B58" s="19">
        <v>116</v>
      </c>
      <c r="C58" s="20">
        <v>4.3</v>
      </c>
      <c r="D58" s="20">
        <f t="shared" si="31"/>
        <v>498.79999999999995</v>
      </c>
      <c r="E58" s="48">
        <v>2.5</v>
      </c>
      <c r="F58" s="65">
        <f t="shared" si="32"/>
        <v>10.75</v>
      </c>
      <c r="G58" s="47">
        <v>106.75</v>
      </c>
      <c r="H58" s="68">
        <f t="shared" si="33"/>
        <v>459.02499999999998</v>
      </c>
      <c r="I58" s="45">
        <v>6.25</v>
      </c>
      <c r="J58" s="71">
        <f t="shared" si="34"/>
        <v>26.875</v>
      </c>
      <c r="K58" s="46">
        <v>0.5</v>
      </c>
      <c r="L58" s="74">
        <f t="shared" si="35"/>
        <v>2.15</v>
      </c>
      <c r="M58" s="21">
        <f t="shared" si="29"/>
        <v>116</v>
      </c>
      <c r="N58" s="57">
        <f t="shared" si="30"/>
        <v>498.79999999999995</v>
      </c>
    </row>
    <row r="59" spans="1:14" ht="15.75" thickBot="1" x14ac:dyDescent="0.3">
      <c r="A59" s="58"/>
      <c r="B59" s="59">
        <f>SUM(B43:B58)</f>
        <v>2794</v>
      </c>
      <c r="C59" s="60"/>
      <c r="D59" s="60"/>
      <c r="E59" s="66"/>
      <c r="F59" s="67">
        <f>SUM(F43:F58)</f>
        <v>9949.1949999999997</v>
      </c>
      <c r="G59" s="69"/>
      <c r="H59" s="70">
        <f>SUM(H43:H58)</f>
        <v>2509.59</v>
      </c>
      <c r="I59" s="72"/>
      <c r="J59" s="73">
        <f>SUM(J43:J58)</f>
        <v>338.96749999999997</v>
      </c>
      <c r="K59" s="75"/>
      <c r="L59" s="76">
        <f>SUM(L43:L58)</f>
        <v>264.09749999999997</v>
      </c>
      <c r="M59" s="61">
        <f>SUM(M43:M58)</f>
        <v>2794</v>
      </c>
      <c r="N59" s="62">
        <f>SUM(N43:N58)</f>
        <v>13061.85</v>
      </c>
    </row>
    <row r="60" spans="1:14" x14ac:dyDescent="0.25">
      <c r="A60" s="24"/>
      <c r="B60" s="39"/>
      <c r="C60" s="26"/>
      <c r="D60" s="26"/>
      <c r="E60" s="27"/>
      <c r="F60" s="40"/>
      <c r="G60" s="39"/>
      <c r="H60" s="26"/>
      <c r="I60" s="39"/>
      <c r="J60" s="26"/>
      <c r="K60" s="39"/>
      <c r="L60" s="26"/>
      <c r="M60" s="41"/>
      <c r="N60" s="42">
        <f>SUM(F59+H59+J59+L59)</f>
        <v>13061.85</v>
      </c>
    </row>
    <row r="61" spans="1:14" ht="15.75" thickBot="1" x14ac:dyDescent="0.3">
      <c r="A61" s="24"/>
      <c r="B61" s="39"/>
      <c r="C61" s="26"/>
      <c r="D61" s="26"/>
      <c r="E61" s="27"/>
      <c r="F61" s="40"/>
      <c r="G61" s="39"/>
      <c r="H61" s="26"/>
      <c r="I61" s="39"/>
      <c r="J61" s="26"/>
      <c r="K61" s="39"/>
      <c r="L61" s="26"/>
      <c r="M61" s="41"/>
      <c r="N61" s="42"/>
    </row>
    <row r="62" spans="1:14" x14ac:dyDescent="0.25">
      <c r="A62" s="63" t="s">
        <v>61</v>
      </c>
      <c r="B62" s="49" t="s">
        <v>38</v>
      </c>
      <c r="C62" s="49" t="s">
        <v>39</v>
      </c>
      <c r="D62" s="49" t="s">
        <v>40</v>
      </c>
      <c r="E62" s="50" t="s">
        <v>41</v>
      </c>
      <c r="F62" s="50" t="s">
        <v>42</v>
      </c>
      <c r="G62" s="51" t="s">
        <v>43</v>
      </c>
      <c r="H62" s="51" t="s">
        <v>44</v>
      </c>
      <c r="I62" s="52" t="s">
        <v>45</v>
      </c>
      <c r="J62" s="52" t="s">
        <v>46</v>
      </c>
      <c r="K62" s="53" t="s">
        <v>47</v>
      </c>
      <c r="L62" s="53" t="s">
        <v>48</v>
      </c>
      <c r="M62" s="54" t="s">
        <v>49</v>
      </c>
      <c r="N62" s="55" t="s">
        <v>40</v>
      </c>
    </row>
    <row r="63" spans="1:14" x14ac:dyDescent="0.25">
      <c r="A63" s="56" t="s">
        <v>0</v>
      </c>
      <c r="B63" s="19">
        <v>181</v>
      </c>
      <c r="C63" s="20">
        <v>2.5</v>
      </c>
      <c r="D63" s="20">
        <f t="shared" ref="D63:D68" si="36">B63*C63</f>
        <v>452.5</v>
      </c>
      <c r="E63" s="48">
        <v>144.75</v>
      </c>
      <c r="F63" s="65">
        <f t="shared" ref="F63:F68" si="37">E63*C63</f>
        <v>361.875</v>
      </c>
      <c r="G63" s="47">
        <v>32.75</v>
      </c>
      <c r="H63" s="68">
        <f t="shared" ref="H63:H68" si="38">G63*C63</f>
        <v>81.875</v>
      </c>
      <c r="I63" s="45">
        <v>1.75</v>
      </c>
      <c r="J63" s="71">
        <f t="shared" ref="J63:J68" si="39">I63*C63</f>
        <v>4.375</v>
      </c>
      <c r="K63" s="46">
        <v>1.75</v>
      </c>
      <c r="L63" s="74">
        <f t="shared" ref="L63:L68" si="40">K63*C63</f>
        <v>4.375</v>
      </c>
      <c r="M63" s="21">
        <f t="shared" ref="M63:M78" si="41">E63+G63+I63+K63</f>
        <v>181</v>
      </c>
      <c r="N63" s="57">
        <f t="shared" ref="N63:N78" si="42">M63*C63</f>
        <v>452.5</v>
      </c>
    </row>
    <row r="64" spans="1:14" x14ac:dyDescent="0.25">
      <c r="A64" s="56" t="s">
        <v>1</v>
      </c>
      <c r="B64" s="19">
        <v>620</v>
      </c>
      <c r="C64" s="20">
        <v>3</v>
      </c>
      <c r="D64" s="20">
        <f t="shared" si="36"/>
        <v>1860</v>
      </c>
      <c r="E64" s="48">
        <v>456.25</v>
      </c>
      <c r="F64" s="65">
        <f t="shared" si="37"/>
        <v>1368.75</v>
      </c>
      <c r="G64" s="47">
        <v>124</v>
      </c>
      <c r="H64" s="68">
        <f t="shared" si="38"/>
        <v>372</v>
      </c>
      <c r="I64" s="45">
        <v>30.75</v>
      </c>
      <c r="J64" s="71">
        <f t="shared" si="39"/>
        <v>92.25</v>
      </c>
      <c r="K64" s="46">
        <v>9</v>
      </c>
      <c r="L64" s="74">
        <f t="shared" si="40"/>
        <v>27</v>
      </c>
      <c r="M64" s="21">
        <f t="shared" si="41"/>
        <v>620</v>
      </c>
      <c r="N64" s="57">
        <f t="shared" si="42"/>
        <v>1860</v>
      </c>
    </row>
    <row r="65" spans="1:14" x14ac:dyDescent="0.25">
      <c r="A65" s="56" t="s">
        <v>33</v>
      </c>
      <c r="B65" s="19">
        <v>268</v>
      </c>
      <c r="C65" s="20">
        <v>2.8</v>
      </c>
      <c r="D65" s="20">
        <f t="shared" si="36"/>
        <v>750.4</v>
      </c>
      <c r="E65" s="48">
        <v>199.45</v>
      </c>
      <c r="F65" s="65">
        <f t="shared" si="37"/>
        <v>558.45999999999992</v>
      </c>
      <c r="G65" s="47">
        <v>41.45</v>
      </c>
      <c r="H65" s="68">
        <f t="shared" si="38"/>
        <v>116.06</v>
      </c>
      <c r="I65" s="45">
        <v>13.05</v>
      </c>
      <c r="J65" s="71">
        <f t="shared" si="39"/>
        <v>36.54</v>
      </c>
      <c r="K65" s="46">
        <v>14.05</v>
      </c>
      <c r="L65" s="74">
        <f t="shared" si="40"/>
        <v>39.339999999999996</v>
      </c>
      <c r="M65" s="21">
        <f t="shared" si="41"/>
        <v>268</v>
      </c>
      <c r="N65" s="57">
        <f t="shared" si="42"/>
        <v>750.4</v>
      </c>
    </row>
    <row r="66" spans="1:14" x14ac:dyDescent="0.25">
      <c r="A66" s="56" t="s">
        <v>3</v>
      </c>
      <c r="B66" s="19">
        <v>108</v>
      </c>
      <c r="C66" s="20">
        <v>2.6</v>
      </c>
      <c r="D66" s="20">
        <f t="shared" si="36"/>
        <v>280.8</v>
      </c>
      <c r="E66" s="48">
        <v>81</v>
      </c>
      <c r="F66" s="65">
        <f t="shared" si="37"/>
        <v>210.6</v>
      </c>
      <c r="G66" s="47">
        <v>16</v>
      </c>
      <c r="H66" s="68">
        <f t="shared" si="38"/>
        <v>41.6</v>
      </c>
      <c r="I66" s="45">
        <v>6</v>
      </c>
      <c r="J66" s="71">
        <f t="shared" si="39"/>
        <v>15.600000000000001</v>
      </c>
      <c r="K66" s="46">
        <v>5</v>
      </c>
      <c r="L66" s="74">
        <f t="shared" si="40"/>
        <v>13</v>
      </c>
      <c r="M66" s="21">
        <f t="shared" si="41"/>
        <v>108</v>
      </c>
      <c r="N66" s="57">
        <f t="shared" si="42"/>
        <v>280.8</v>
      </c>
    </row>
    <row r="67" spans="1:14" x14ac:dyDescent="0.25">
      <c r="A67" s="56" t="s">
        <v>34</v>
      </c>
      <c r="B67" s="19">
        <v>0</v>
      </c>
      <c r="C67" s="20">
        <v>2.95</v>
      </c>
      <c r="D67" s="20">
        <f t="shared" si="36"/>
        <v>0</v>
      </c>
      <c r="E67" s="48">
        <v>0</v>
      </c>
      <c r="F67" s="65">
        <f t="shared" si="37"/>
        <v>0</v>
      </c>
      <c r="G67" s="47">
        <v>0</v>
      </c>
      <c r="H67" s="68">
        <f t="shared" si="38"/>
        <v>0</v>
      </c>
      <c r="I67" s="45">
        <v>0</v>
      </c>
      <c r="J67" s="71">
        <f t="shared" si="39"/>
        <v>0</v>
      </c>
      <c r="K67" s="46">
        <v>0</v>
      </c>
      <c r="L67" s="74">
        <f t="shared" si="40"/>
        <v>0</v>
      </c>
      <c r="M67" s="21">
        <f t="shared" si="41"/>
        <v>0</v>
      </c>
      <c r="N67" s="57">
        <f t="shared" si="42"/>
        <v>0</v>
      </c>
    </row>
    <row r="68" spans="1:14" x14ac:dyDescent="0.25">
      <c r="A68" s="56" t="s">
        <v>4</v>
      </c>
      <c r="B68" s="19">
        <v>122</v>
      </c>
      <c r="C68" s="20">
        <v>5</v>
      </c>
      <c r="D68" s="20">
        <f t="shared" si="36"/>
        <v>610</v>
      </c>
      <c r="E68" s="48">
        <v>96.25</v>
      </c>
      <c r="F68" s="65">
        <f t="shared" si="37"/>
        <v>481.25</v>
      </c>
      <c r="G68" s="47">
        <v>19</v>
      </c>
      <c r="H68" s="68">
        <f t="shared" si="38"/>
        <v>95</v>
      </c>
      <c r="I68" s="45">
        <v>5</v>
      </c>
      <c r="J68" s="71">
        <f t="shared" si="39"/>
        <v>25</v>
      </c>
      <c r="K68" s="46">
        <v>7</v>
      </c>
      <c r="L68" s="74">
        <f t="shared" si="40"/>
        <v>35</v>
      </c>
      <c r="M68" s="21">
        <v>122</v>
      </c>
      <c r="N68" s="57">
        <f t="shared" si="42"/>
        <v>610</v>
      </c>
    </row>
    <row r="69" spans="1:14" x14ac:dyDescent="0.25">
      <c r="A69" s="56" t="s">
        <v>5</v>
      </c>
      <c r="B69" s="19">
        <v>96</v>
      </c>
      <c r="C69" s="20">
        <v>2.95</v>
      </c>
      <c r="D69" s="20">
        <f>B69*C69</f>
        <v>283.20000000000005</v>
      </c>
      <c r="E69" s="48">
        <v>65</v>
      </c>
      <c r="F69" s="65">
        <f>E69*C69</f>
        <v>191.75</v>
      </c>
      <c r="G69" s="47">
        <v>22</v>
      </c>
      <c r="H69" s="68">
        <f>G69*C69</f>
        <v>64.900000000000006</v>
      </c>
      <c r="I69" s="45">
        <v>7</v>
      </c>
      <c r="J69" s="71">
        <f>I69*C69</f>
        <v>20.650000000000002</v>
      </c>
      <c r="K69" s="46">
        <v>2</v>
      </c>
      <c r="L69" s="74">
        <f>K69*C69</f>
        <v>5.9</v>
      </c>
      <c r="M69" s="21">
        <f t="shared" si="41"/>
        <v>96</v>
      </c>
      <c r="N69" s="57">
        <f t="shared" si="42"/>
        <v>283.20000000000005</v>
      </c>
    </row>
    <row r="70" spans="1:14" x14ac:dyDescent="0.25">
      <c r="A70" s="56" t="s">
        <v>6</v>
      </c>
      <c r="B70" s="19">
        <v>0</v>
      </c>
      <c r="C70" s="20">
        <v>12</v>
      </c>
      <c r="D70" s="20">
        <f t="shared" ref="D70:D78" si="43">B70*C70</f>
        <v>0</v>
      </c>
      <c r="E70" s="48">
        <v>0</v>
      </c>
      <c r="F70" s="65">
        <f t="shared" ref="F70:F78" si="44">E70*C70</f>
        <v>0</v>
      </c>
      <c r="G70" s="47">
        <v>0</v>
      </c>
      <c r="H70" s="68">
        <f t="shared" ref="H70:H78" si="45">G70*C70</f>
        <v>0</v>
      </c>
      <c r="I70" s="45">
        <v>0</v>
      </c>
      <c r="J70" s="71">
        <f t="shared" ref="J70:J78" si="46">I70*C70</f>
        <v>0</v>
      </c>
      <c r="K70" s="46">
        <v>0</v>
      </c>
      <c r="L70" s="74">
        <f t="shared" ref="L70:L78" si="47">K70*C70</f>
        <v>0</v>
      </c>
      <c r="M70" s="21">
        <f t="shared" si="41"/>
        <v>0</v>
      </c>
      <c r="N70" s="57">
        <f t="shared" si="42"/>
        <v>0</v>
      </c>
    </row>
    <row r="71" spans="1:14" x14ac:dyDescent="0.25">
      <c r="A71" s="56" t="s">
        <v>23</v>
      </c>
      <c r="B71" s="19">
        <v>296</v>
      </c>
      <c r="C71" s="20">
        <v>6.95</v>
      </c>
      <c r="D71" s="20">
        <f t="shared" si="43"/>
        <v>2057.2000000000003</v>
      </c>
      <c r="E71" s="48">
        <v>251.5</v>
      </c>
      <c r="F71" s="65">
        <f t="shared" si="44"/>
        <v>1747.925</v>
      </c>
      <c r="G71" s="47">
        <v>38.5</v>
      </c>
      <c r="H71" s="68">
        <f t="shared" si="45"/>
        <v>267.57499999999999</v>
      </c>
      <c r="I71" s="45">
        <v>3</v>
      </c>
      <c r="J71" s="71">
        <f t="shared" si="46"/>
        <v>20.85</v>
      </c>
      <c r="K71" s="46">
        <v>3</v>
      </c>
      <c r="L71" s="74">
        <f t="shared" si="47"/>
        <v>20.85</v>
      </c>
      <c r="M71" s="21">
        <f t="shared" si="41"/>
        <v>296</v>
      </c>
      <c r="N71" s="57">
        <f t="shared" si="42"/>
        <v>2057.2000000000003</v>
      </c>
    </row>
    <row r="72" spans="1:14" s="1" customFormat="1" x14ac:dyDescent="0.25">
      <c r="A72" s="56" t="s">
        <v>35</v>
      </c>
      <c r="B72" s="19">
        <v>524</v>
      </c>
      <c r="C72" s="20">
        <v>4.8</v>
      </c>
      <c r="D72" s="20">
        <f t="shared" si="43"/>
        <v>2515.1999999999998</v>
      </c>
      <c r="E72" s="48">
        <v>445.5</v>
      </c>
      <c r="F72" s="65">
        <f t="shared" si="44"/>
        <v>2138.4</v>
      </c>
      <c r="G72" s="47">
        <v>68</v>
      </c>
      <c r="H72" s="68">
        <f t="shared" si="45"/>
        <v>326.39999999999998</v>
      </c>
      <c r="I72" s="45">
        <v>5.25</v>
      </c>
      <c r="J72" s="71">
        <f t="shared" si="46"/>
        <v>25.2</v>
      </c>
      <c r="K72" s="46">
        <v>5</v>
      </c>
      <c r="L72" s="74">
        <f t="shared" si="47"/>
        <v>24</v>
      </c>
      <c r="M72" s="21">
        <f t="shared" si="41"/>
        <v>523.75</v>
      </c>
      <c r="N72" s="57">
        <f t="shared" si="42"/>
        <v>2514</v>
      </c>
    </row>
    <row r="73" spans="1:14" x14ac:dyDescent="0.25">
      <c r="A73" s="56" t="s">
        <v>36</v>
      </c>
      <c r="B73" s="19">
        <v>0</v>
      </c>
      <c r="C73" s="20">
        <v>2.6</v>
      </c>
      <c r="D73" s="20">
        <f t="shared" si="43"/>
        <v>0</v>
      </c>
      <c r="E73" s="48">
        <v>0</v>
      </c>
      <c r="F73" s="65">
        <f t="shared" si="44"/>
        <v>0</v>
      </c>
      <c r="G73" s="47">
        <v>0</v>
      </c>
      <c r="H73" s="68">
        <f t="shared" si="45"/>
        <v>0</v>
      </c>
      <c r="I73" s="45">
        <v>0</v>
      </c>
      <c r="J73" s="71">
        <f t="shared" si="46"/>
        <v>0</v>
      </c>
      <c r="K73" s="46">
        <v>0</v>
      </c>
      <c r="L73" s="74">
        <f t="shared" si="47"/>
        <v>0</v>
      </c>
      <c r="M73" s="21">
        <f t="shared" si="41"/>
        <v>0</v>
      </c>
      <c r="N73" s="57">
        <f t="shared" si="42"/>
        <v>0</v>
      </c>
    </row>
    <row r="74" spans="1:14" x14ac:dyDescent="0.25">
      <c r="A74" s="56" t="s">
        <v>7</v>
      </c>
      <c r="B74" s="19">
        <v>0</v>
      </c>
      <c r="C74" s="20">
        <v>18.5</v>
      </c>
      <c r="D74" s="20">
        <f t="shared" si="43"/>
        <v>0</v>
      </c>
      <c r="E74" s="48">
        <v>0</v>
      </c>
      <c r="F74" s="65">
        <f t="shared" si="44"/>
        <v>0</v>
      </c>
      <c r="G74" s="47">
        <v>0</v>
      </c>
      <c r="H74" s="68">
        <f t="shared" si="45"/>
        <v>0</v>
      </c>
      <c r="I74" s="45">
        <v>0</v>
      </c>
      <c r="J74" s="71">
        <f t="shared" si="46"/>
        <v>0</v>
      </c>
      <c r="K74" s="46">
        <v>0</v>
      </c>
      <c r="L74" s="74">
        <f t="shared" si="47"/>
        <v>0</v>
      </c>
      <c r="M74" s="21">
        <f t="shared" si="41"/>
        <v>0</v>
      </c>
      <c r="N74" s="57">
        <f t="shared" si="42"/>
        <v>0</v>
      </c>
    </row>
    <row r="75" spans="1:14" x14ac:dyDescent="0.25">
      <c r="A75" s="56" t="s">
        <v>37</v>
      </c>
      <c r="B75" s="19">
        <v>251</v>
      </c>
      <c r="C75" s="20">
        <v>6</v>
      </c>
      <c r="D75" s="20">
        <f t="shared" si="43"/>
        <v>1506</v>
      </c>
      <c r="E75" s="48">
        <v>13</v>
      </c>
      <c r="F75" s="65">
        <f t="shared" si="44"/>
        <v>78</v>
      </c>
      <c r="G75" s="47">
        <v>233</v>
      </c>
      <c r="H75" s="68">
        <f t="shared" si="45"/>
        <v>1398</v>
      </c>
      <c r="I75" s="45">
        <v>3</v>
      </c>
      <c r="J75" s="71">
        <f t="shared" si="46"/>
        <v>18</v>
      </c>
      <c r="K75" s="46">
        <v>2</v>
      </c>
      <c r="L75" s="74">
        <f t="shared" si="47"/>
        <v>12</v>
      </c>
      <c r="M75" s="21">
        <f t="shared" si="41"/>
        <v>251</v>
      </c>
      <c r="N75" s="57">
        <f t="shared" si="42"/>
        <v>1506</v>
      </c>
    </row>
    <row r="76" spans="1:14" x14ac:dyDescent="0.25">
      <c r="A76" s="56" t="s">
        <v>8</v>
      </c>
      <c r="B76" s="19">
        <v>0</v>
      </c>
      <c r="C76" s="20">
        <v>2.9</v>
      </c>
      <c r="D76" s="20">
        <f t="shared" si="43"/>
        <v>0</v>
      </c>
      <c r="E76" s="48">
        <v>0</v>
      </c>
      <c r="F76" s="65">
        <f t="shared" si="44"/>
        <v>0</v>
      </c>
      <c r="G76" s="47">
        <v>0</v>
      </c>
      <c r="H76" s="68">
        <f t="shared" si="45"/>
        <v>0</v>
      </c>
      <c r="I76" s="45">
        <v>0</v>
      </c>
      <c r="J76" s="71">
        <f t="shared" si="46"/>
        <v>0</v>
      </c>
      <c r="K76" s="46">
        <v>0</v>
      </c>
      <c r="L76" s="74">
        <f t="shared" si="47"/>
        <v>0</v>
      </c>
      <c r="M76" s="21">
        <f t="shared" si="41"/>
        <v>0</v>
      </c>
      <c r="N76" s="57">
        <f t="shared" si="42"/>
        <v>0</v>
      </c>
    </row>
    <row r="77" spans="1:14" x14ac:dyDescent="0.25">
      <c r="A77" s="56" t="s">
        <v>51</v>
      </c>
      <c r="B77" s="19">
        <v>95</v>
      </c>
      <c r="C77" s="20">
        <v>3.99</v>
      </c>
      <c r="D77" s="20">
        <f t="shared" si="43"/>
        <v>379.05</v>
      </c>
      <c r="E77" s="48">
        <v>85.25</v>
      </c>
      <c r="F77" s="65">
        <f t="shared" si="44"/>
        <v>340.14750000000004</v>
      </c>
      <c r="G77" s="47">
        <v>8.5</v>
      </c>
      <c r="H77" s="68">
        <f t="shared" si="45"/>
        <v>33.914999999999999</v>
      </c>
      <c r="I77" s="45">
        <v>0.75</v>
      </c>
      <c r="J77" s="71">
        <f t="shared" si="46"/>
        <v>2.9925000000000002</v>
      </c>
      <c r="K77" s="46">
        <v>0.5</v>
      </c>
      <c r="L77" s="74">
        <f t="shared" si="47"/>
        <v>1.9950000000000001</v>
      </c>
      <c r="M77" s="21">
        <f t="shared" si="41"/>
        <v>95</v>
      </c>
      <c r="N77" s="57">
        <f t="shared" si="42"/>
        <v>379.05</v>
      </c>
    </row>
    <row r="78" spans="1:14" x14ac:dyDescent="0.25">
      <c r="A78" s="56" t="s">
        <v>58</v>
      </c>
      <c r="B78" s="19">
        <v>116</v>
      </c>
      <c r="C78" s="20">
        <v>4.3</v>
      </c>
      <c r="D78" s="20">
        <f t="shared" si="43"/>
        <v>498.79999999999995</v>
      </c>
      <c r="E78" s="48">
        <v>2.5</v>
      </c>
      <c r="F78" s="65">
        <f t="shared" si="44"/>
        <v>10.75</v>
      </c>
      <c r="G78" s="47">
        <v>106.75</v>
      </c>
      <c r="H78" s="68">
        <f t="shared" si="45"/>
        <v>459.02499999999998</v>
      </c>
      <c r="I78" s="45">
        <v>6.25</v>
      </c>
      <c r="J78" s="71">
        <f t="shared" si="46"/>
        <v>26.875</v>
      </c>
      <c r="K78" s="46">
        <v>0.5</v>
      </c>
      <c r="L78" s="74">
        <f t="shared" si="47"/>
        <v>2.15</v>
      </c>
      <c r="M78" s="21">
        <f t="shared" si="41"/>
        <v>116</v>
      </c>
      <c r="N78" s="57">
        <f t="shared" si="42"/>
        <v>498.79999999999995</v>
      </c>
    </row>
    <row r="79" spans="1:14" ht="15.75" thickBot="1" x14ac:dyDescent="0.3">
      <c r="A79" s="58"/>
      <c r="B79" s="59">
        <f>SUM(B63:B78)</f>
        <v>2677</v>
      </c>
      <c r="C79" s="60"/>
      <c r="D79" s="60"/>
      <c r="E79" s="66"/>
      <c r="F79" s="67">
        <f>SUM(F63:F78)</f>
        <v>7487.9075000000003</v>
      </c>
      <c r="G79" s="69"/>
      <c r="H79" s="70">
        <f>SUM(H63:H78)</f>
        <v>3256.35</v>
      </c>
      <c r="I79" s="72"/>
      <c r="J79" s="73">
        <f>SUM(J63:J78)</f>
        <v>288.33249999999998</v>
      </c>
      <c r="K79" s="75"/>
      <c r="L79" s="76">
        <f>SUM(L63:L78)</f>
        <v>185.61</v>
      </c>
      <c r="M79" s="61">
        <f>SUM(M63:M78)</f>
        <v>2676.75</v>
      </c>
      <c r="N79" s="62">
        <f>SUM(N63:N78)</f>
        <v>11191.949999999999</v>
      </c>
    </row>
    <row r="80" spans="1:14" x14ac:dyDescent="0.25">
      <c r="A80" s="24"/>
      <c r="B80" s="39">
        <f>SUM(B79+B59+B39+B19)</f>
        <v>12885</v>
      </c>
      <c r="C80" s="26"/>
      <c r="D80" s="26"/>
      <c r="E80" s="27"/>
      <c r="F80" s="78">
        <f>SUM(F79+F59+F39+F19)</f>
        <v>43852.192499999997</v>
      </c>
      <c r="G80" s="39"/>
      <c r="H80" s="26">
        <f>SUM(H79+H59+H39+H19)</f>
        <v>15053.869999999999</v>
      </c>
      <c r="I80" s="39"/>
      <c r="J80" s="26">
        <f>SUM(J79+J59+J39+J19)</f>
        <v>1568.1849999999999</v>
      </c>
      <c r="K80" s="39"/>
      <c r="L80" s="26">
        <f>SUM(L79+L59+L39+L19)</f>
        <v>1230.2024999999999</v>
      </c>
      <c r="M80" s="41"/>
      <c r="N80" s="42">
        <f>SUM(F79+H79+J79+L79)</f>
        <v>11218.2</v>
      </c>
    </row>
    <row r="81" spans="1:14" x14ac:dyDescent="0.25">
      <c r="A81" s="24"/>
      <c r="B81" s="39"/>
      <c r="C81" s="26"/>
      <c r="D81" s="26"/>
      <c r="E81" s="27"/>
      <c r="F81" s="78">
        <v>43852.18</v>
      </c>
      <c r="G81" s="39"/>
      <c r="H81" s="26">
        <v>15053.86</v>
      </c>
      <c r="I81" s="39"/>
      <c r="J81" s="26">
        <v>1568.17</v>
      </c>
      <c r="K81" s="39"/>
      <c r="L81" s="26">
        <v>1230.19</v>
      </c>
      <c r="M81" s="41"/>
      <c r="N81" s="42">
        <f>SUM(N79+N59+N39+N19)</f>
        <v>61678.2</v>
      </c>
    </row>
    <row r="82" spans="1:14" x14ac:dyDescent="0.25">
      <c r="A82" s="24"/>
      <c r="B82" s="39"/>
      <c r="C82" s="26"/>
      <c r="D82" s="26"/>
      <c r="E82" s="27"/>
      <c r="F82" s="40">
        <f>F81-F80</f>
        <v>-1.2499999997089617E-2</v>
      </c>
      <c r="G82" s="39"/>
      <c r="H82" s="26">
        <f>H81-H80</f>
        <v>-9.9999999983992893E-3</v>
      </c>
      <c r="I82" s="39"/>
      <c r="J82" s="26">
        <f>J81-J80</f>
        <v>-1.4999999999872671E-2</v>
      </c>
      <c r="K82" s="39"/>
      <c r="L82" s="26">
        <f>L81-L80</f>
        <v>-1.2499999999818101E-2</v>
      </c>
      <c r="M82" s="41"/>
      <c r="N82" s="42">
        <v>61679.4</v>
      </c>
    </row>
    <row r="83" spans="1:14" x14ac:dyDescent="0.25">
      <c r="A83" s="24"/>
      <c r="B83" s="39"/>
      <c r="C83" s="26"/>
      <c r="D83" s="26"/>
      <c r="E83" s="27"/>
      <c r="F83" s="40"/>
      <c r="G83" s="39"/>
      <c r="H83" s="26"/>
      <c r="I83" s="39"/>
      <c r="J83" s="26"/>
      <c r="K83" s="39"/>
      <c r="L83" s="26"/>
      <c r="M83" s="41"/>
      <c r="N83" s="42">
        <f>N82-N81</f>
        <v>1.2000000000043656</v>
      </c>
    </row>
    <row r="84" spans="1:14" x14ac:dyDescent="0.25">
      <c r="A84" s="24"/>
      <c r="B84" s="39"/>
      <c r="C84" s="26"/>
      <c r="D84" s="26"/>
      <c r="E84" s="27"/>
      <c r="F84" s="40"/>
      <c r="G84" s="39"/>
      <c r="H84" s="26"/>
      <c r="I84" s="39"/>
      <c r="J84" s="26"/>
      <c r="K84" s="39"/>
      <c r="L84" s="26"/>
      <c r="M84" s="41"/>
      <c r="N84" s="42"/>
    </row>
    <row r="85" spans="1:14" x14ac:dyDescent="0.25">
      <c r="A85" s="24"/>
      <c r="B85" s="39"/>
      <c r="C85" s="26"/>
      <c r="D85" s="26"/>
      <c r="E85" s="27"/>
      <c r="F85" s="40"/>
      <c r="G85" s="39"/>
      <c r="H85" s="26"/>
      <c r="I85" s="39"/>
      <c r="J85" s="26"/>
      <c r="K85" s="39"/>
      <c r="L85" s="26"/>
      <c r="M85" s="41"/>
      <c r="N85" s="42"/>
    </row>
    <row r="86" spans="1:14" x14ac:dyDescent="0.25">
      <c r="A86" s="24"/>
      <c r="B86" s="39"/>
      <c r="C86" s="26"/>
      <c r="D86" s="26"/>
      <c r="E86" s="27"/>
      <c r="F86" s="40"/>
      <c r="G86" s="39"/>
      <c r="H86" s="26"/>
      <c r="I86" s="39"/>
      <c r="J86" s="26"/>
      <c r="K86" s="39"/>
      <c r="L86" s="26"/>
      <c r="M86" s="41"/>
      <c r="N86" s="42"/>
    </row>
    <row r="87" spans="1:14" x14ac:dyDescent="0.25">
      <c r="A87" s="24"/>
      <c r="B87" s="39"/>
      <c r="C87" s="26"/>
      <c r="D87" s="26"/>
      <c r="E87" s="27"/>
      <c r="F87" s="40"/>
      <c r="G87" s="39"/>
      <c r="H87" s="26"/>
      <c r="I87" s="39"/>
      <c r="J87" s="26"/>
      <c r="K87" s="39"/>
      <c r="L87" s="26"/>
      <c r="M87" s="41"/>
      <c r="N87" s="42"/>
    </row>
    <row r="88" spans="1:14" x14ac:dyDescent="0.25">
      <c r="A88" s="24"/>
      <c r="B88" s="39"/>
      <c r="C88" s="26"/>
      <c r="D88" s="26"/>
      <c r="E88" s="27"/>
      <c r="F88" s="40"/>
      <c r="G88" s="39"/>
      <c r="H88" s="26"/>
      <c r="I88" s="39"/>
      <c r="J88" s="26"/>
      <c r="K88" s="39"/>
      <c r="L88" s="26"/>
      <c r="M88" s="41"/>
      <c r="N88" s="42"/>
    </row>
    <row r="89" spans="1:14" x14ac:dyDescent="0.25">
      <c r="A89" s="24"/>
      <c r="B89" s="39"/>
      <c r="C89" s="26"/>
      <c r="D89" s="26"/>
      <c r="E89" s="27"/>
      <c r="F89" s="40"/>
      <c r="G89" s="39"/>
      <c r="H89" s="26"/>
      <c r="I89" s="39"/>
      <c r="J89" s="26"/>
      <c r="K89" s="39"/>
      <c r="L89" s="26"/>
      <c r="M89" s="41"/>
      <c r="N89" s="42"/>
    </row>
    <row r="90" spans="1:14" x14ac:dyDescent="0.25">
      <c r="A90" s="24"/>
      <c r="B90" s="39"/>
      <c r="C90" s="26"/>
      <c r="D90" s="26"/>
      <c r="E90" s="27"/>
      <c r="F90" s="40"/>
      <c r="G90" s="39"/>
      <c r="H90" s="26"/>
      <c r="I90" s="39"/>
      <c r="J90" s="26"/>
      <c r="K90" s="39"/>
      <c r="L90" s="26"/>
      <c r="M90" s="41"/>
      <c r="N90" s="42"/>
    </row>
    <row r="91" spans="1:14" x14ac:dyDescent="0.25">
      <c r="A91" s="24"/>
      <c r="B91" s="39"/>
      <c r="C91" s="26"/>
      <c r="D91" s="26"/>
      <c r="E91" s="27"/>
      <c r="F91" s="40"/>
      <c r="G91" s="39"/>
      <c r="H91" s="26"/>
      <c r="I91" s="39"/>
      <c r="J91" s="26"/>
      <c r="K91" s="39"/>
      <c r="L91" s="26"/>
      <c r="M91" s="41"/>
      <c r="N91" s="42"/>
    </row>
    <row r="92" spans="1:14" x14ac:dyDescent="0.25">
      <c r="A92" s="24"/>
      <c r="B92" s="39"/>
      <c r="C92" s="26"/>
      <c r="D92" s="26"/>
      <c r="E92" s="27"/>
      <c r="F92" s="40"/>
      <c r="G92" s="39"/>
      <c r="H92" s="26"/>
      <c r="I92" s="39"/>
      <c r="J92" s="26"/>
      <c r="K92" s="39"/>
      <c r="L92" s="26"/>
      <c r="M92" s="41"/>
      <c r="N92" s="42"/>
    </row>
    <row r="93" spans="1:14" x14ac:dyDescent="0.25">
      <c r="A93" s="24"/>
      <c r="B93" s="39"/>
      <c r="C93" s="26"/>
      <c r="D93" s="26"/>
      <c r="E93" s="27"/>
      <c r="F93" s="40"/>
      <c r="G93" s="39"/>
      <c r="H93" s="26"/>
      <c r="I93" s="39"/>
      <c r="J93" s="26"/>
      <c r="K93" s="39"/>
      <c r="L93" s="26"/>
      <c r="M93" s="41"/>
      <c r="N93" s="42"/>
    </row>
    <row r="94" spans="1:14" x14ac:dyDescent="0.25">
      <c r="A94" s="24"/>
      <c r="B94" s="39"/>
      <c r="C94" s="26"/>
      <c r="D94" s="26"/>
      <c r="E94" s="27"/>
      <c r="F94" s="40"/>
      <c r="G94" s="39"/>
      <c r="H94" s="26"/>
      <c r="I94" s="39"/>
      <c r="J94" s="26"/>
      <c r="K94" s="39"/>
      <c r="L94" s="26"/>
      <c r="M94" s="41"/>
      <c r="N94" s="42"/>
    </row>
    <row r="95" spans="1:14" x14ac:dyDescent="0.25">
      <c r="A95" s="24"/>
      <c r="B95" s="39"/>
      <c r="C95" s="26"/>
      <c r="D95" s="26"/>
      <c r="E95" s="27"/>
      <c r="F95" s="40"/>
      <c r="G95" s="39"/>
      <c r="H95" s="26"/>
      <c r="I95" s="39"/>
      <c r="J95" s="26"/>
      <c r="K95" s="39"/>
      <c r="L95" s="26"/>
      <c r="M95" s="41"/>
      <c r="N95" s="42"/>
    </row>
    <row r="96" spans="1:14" x14ac:dyDescent="0.25">
      <c r="A96" s="24"/>
      <c r="B96" s="39"/>
      <c r="C96" s="26"/>
      <c r="D96" s="26"/>
      <c r="E96" s="27"/>
      <c r="F96" s="40"/>
      <c r="G96" s="39"/>
      <c r="H96" s="26"/>
      <c r="I96" s="39"/>
      <c r="J96" s="26"/>
      <c r="K96" s="39"/>
      <c r="L96" s="26"/>
      <c r="M96" s="41"/>
      <c r="N96" s="42"/>
    </row>
    <row r="97" spans="1:14" x14ac:dyDescent="0.25">
      <c r="A97" s="24"/>
      <c r="B97" s="39"/>
      <c r="C97" s="26"/>
      <c r="D97" s="26"/>
      <c r="E97" s="27"/>
      <c r="F97" s="40"/>
      <c r="G97" s="39"/>
      <c r="H97" s="26"/>
      <c r="I97" s="39"/>
      <c r="J97" s="26"/>
      <c r="K97" s="39"/>
      <c r="L97" s="26"/>
      <c r="M97" s="41"/>
      <c r="N97" s="42"/>
    </row>
    <row r="98" spans="1:14" x14ac:dyDescent="0.25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4"/>
    </row>
    <row r="99" spans="1:14" x14ac:dyDescent="0.25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</row>
    <row r="100" spans="1:14" x14ac:dyDescent="0.25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</row>
    <row r="101" spans="1:14" x14ac:dyDescent="0.25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</row>
    <row r="102" spans="1:14" x14ac:dyDescent="0.25">
      <c r="A102" s="43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</row>
    <row r="103" spans="1:14" x14ac:dyDescent="0.25">
      <c r="A103" s="43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</row>
  </sheetData>
  <mergeCells count="1">
    <mergeCell ref="A1:N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INFANTL</vt:lpstr>
      <vt:lpstr>FUNDAMENTAL</vt:lpstr>
      <vt:lpstr>notas fundamental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smec12</dc:creator>
  <cp:lastModifiedBy>evandreia</cp:lastModifiedBy>
  <cp:lastPrinted>2019-02-21T20:00:21Z</cp:lastPrinted>
  <dcterms:created xsi:type="dcterms:W3CDTF">2018-04-05T18:07:25Z</dcterms:created>
  <dcterms:modified xsi:type="dcterms:W3CDTF">2019-03-08T13:13:40Z</dcterms:modified>
</cp:coreProperties>
</file>